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CVORotterdammultifunctionals/Gedeelde documenten/03. Nota van inlichtingen/Nota van inlichtingen/"/>
    </mc:Choice>
  </mc:AlternateContent>
  <xr:revisionPtr revIDLastSave="408" documentId="13_ncr:1_{6515CF79-05F0-497B-A49C-30F693D27E26}" xr6:coauthVersionLast="47" xr6:coauthVersionMax="47" xr10:uidLastSave="{CB16D746-8C4E-49D9-9D2A-9A02E990CBE6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1'!$A$1:$F$260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0" i="2" l="1"/>
  <c r="E157" i="2"/>
  <c r="E253" i="2" l="1"/>
  <c r="E234" i="2"/>
  <c r="E233" i="2"/>
  <c r="E232" i="2"/>
  <c r="E227" i="2"/>
  <c r="E226" i="2"/>
  <c r="E228" i="2" s="1"/>
  <c r="E221" i="2"/>
  <c r="E220" i="2"/>
  <c r="E219" i="2"/>
  <c r="E218" i="2"/>
  <c r="E217" i="2"/>
  <c r="E212" i="2"/>
  <c r="E211" i="2"/>
  <c r="E210" i="2"/>
  <c r="E209" i="2"/>
  <c r="E208" i="2"/>
  <c r="E203" i="2"/>
  <c r="E202" i="2"/>
  <c r="E201" i="2"/>
  <c r="E200" i="2"/>
  <c r="E195" i="2"/>
  <c r="E194" i="2"/>
  <c r="E193" i="2"/>
  <c r="E188" i="2"/>
  <c r="E187" i="2"/>
  <c r="E186" i="2"/>
  <c r="E181" i="2"/>
  <c r="E180" i="2"/>
  <c r="E179" i="2"/>
  <c r="E174" i="2"/>
  <c r="E173" i="2"/>
  <c r="E169" i="2"/>
  <c r="E168" i="2"/>
  <c r="E167" i="2"/>
  <c r="E166" i="2"/>
  <c r="E165" i="2"/>
  <c r="E164" i="2"/>
  <c r="E163" i="2"/>
  <c r="E162" i="2"/>
  <c r="E155" i="2"/>
  <c r="E156" i="2"/>
  <c r="E154" i="2"/>
  <c r="E149" i="2"/>
  <c r="E148" i="2"/>
  <c r="E140" i="2"/>
  <c r="E141" i="2"/>
  <c r="E142" i="2"/>
  <c r="E143" i="2"/>
  <c r="E139" i="2"/>
  <c r="E134" i="2"/>
  <c r="E131" i="2"/>
  <c r="E132" i="2"/>
  <c r="E133" i="2"/>
  <c r="E130" i="2"/>
  <c r="E123" i="2"/>
  <c r="E124" i="2"/>
  <c r="E125" i="2"/>
  <c r="E122" i="2"/>
  <c r="E116" i="2"/>
  <c r="E117" i="2"/>
  <c r="E115" i="2"/>
  <c r="E85" i="2"/>
  <c r="E86" i="2"/>
  <c r="E87" i="2"/>
  <c r="E88" i="2"/>
  <c r="E89" i="2"/>
  <c r="E90" i="2"/>
  <c r="E91" i="2"/>
  <c r="E84" i="2"/>
  <c r="E76" i="2"/>
  <c r="E78" i="2"/>
  <c r="E77" i="2"/>
  <c r="E71" i="2"/>
  <c r="E70" i="2"/>
  <c r="E13" i="2"/>
  <c r="E12" i="2"/>
  <c r="E245" i="2"/>
  <c r="E241" i="2"/>
  <c r="E32" i="2"/>
  <c r="E30" i="2"/>
  <c r="E23" i="2"/>
  <c r="E248" i="2"/>
  <c r="E54" i="2"/>
  <c r="E55" i="2"/>
  <c r="E56" i="2"/>
  <c r="E63" i="2"/>
  <c r="E64" i="2"/>
  <c r="E65" i="2"/>
  <c r="E189" i="2" l="1"/>
  <c r="E182" i="2"/>
  <c r="E235" i="2"/>
  <c r="E222" i="2"/>
  <c r="E72" i="2"/>
  <c r="E118" i="2"/>
  <c r="E175" i="2"/>
  <c r="E170" i="2"/>
  <c r="E204" i="2"/>
  <c r="E79" i="2"/>
  <c r="E126" i="2"/>
  <c r="E135" i="2"/>
  <c r="E213" i="2"/>
  <c r="E144" i="2"/>
  <c r="E196" i="2"/>
  <c r="E92" i="2"/>
  <c r="E62" i="2" l="1"/>
  <c r="E61" i="2"/>
  <c r="E53" i="2"/>
  <c r="E52" i="2"/>
  <c r="E57" i="2" l="1"/>
  <c r="E66" i="2"/>
  <c r="E7" i="2"/>
  <c r="E8" i="2"/>
  <c r="E9" i="2"/>
  <c r="E10" i="2"/>
  <c r="E11" i="2"/>
  <c r="E109" i="2"/>
  <c r="E101" i="2"/>
  <c r="E45" i="2"/>
  <c r="E44" i="2"/>
  <c r="E110" i="2" l="1"/>
  <c r="E108" i="2"/>
  <c r="E37" i="2"/>
  <c r="E38" i="2"/>
  <c r="E39" i="2"/>
  <c r="E31" i="2"/>
  <c r="E33" i="2" s="1"/>
  <c r="E25" i="2"/>
  <c r="E47" i="2"/>
  <c r="E46" i="2"/>
  <c r="E48" i="2" l="1"/>
  <c r="E40" i="2"/>
  <c r="E96" i="2" l="1"/>
  <c r="E95" i="2"/>
  <c r="E97" i="2" s="1"/>
  <c r="E24" i="2"/>
  <c r="E18" i="2"/>
  <c r="E17" i="2"/>
  <c r="E6" i="2"/>
  <c r="E14" i="2" s="1"/>
  <c r="E26" i="2" l="1"/>
  <c r="E19" i="2"/>
  <c r="E102" i="2"/>
  <c r="E103" i="2"/>
  <c r="E104" i="2" l="1"/>
  <c r="E111" i="2"/>
  <c r="E260" i="2" l="1"/>
</calcChain>
</file>

<file path=xl/sharedStrings.xml><?xml version="1.0" encoding="utf-8"?>
<sst xmlns="http://schemas.openxmlformats.org/spreadsheetml/2006/main" count="294" uniqueCount="62">
  <si>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</si>
  <si>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</si>
  <si>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</si>
  <si>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</si>
  <si>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</si>
  <si>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</si>
  <si>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</si>
  <si>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</si>
  <si>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</si>
  <si>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Initiële looptijd</t>
  </si>
  <si>
    <t>Huur</t>
  </si>
  <si>
    <t>Aantal (prognose)</t>
  </si>
  <si>
    <t>Huurprijs per maand</t>
  </si>
  <si>
    <t>Huur 48 maanden</t>
  </si>
  <si>
    <t>Type 1</t>
  </si>
  <si>
    <t>Type 2</t>
  </si>
  <si>
    <t>Subtotaal huur</t>
  </si>
  <si>
    <t>Afdrukkosten</t>
  </si>
  <si>
    <t>Aantal (jaarindicatie)</t>
  </si>
  <si>
    <t xml:space="preserve">Prijs per afdruk/tellertik </t>
  </si>
  <si>
    <t>Afdrukkosten 48 maanden</t>
  </si>
  <si>
    <t>A4 zwart</t>
  </si>
  <si>
    <t>A4 kleur</t>
  </si>
  <si>
    <t>Subtotaal afdrukkosten</t>
  </si>
  <si>
    <t>Optionele functionaliteit</t>
  </si>
  <si>
    <t>Kosten 48 maanden</t>
  </si>
  <si>
    <t xml:space="preserve">Subtotaal huur </t>
  </si>
  <si>
    <t>Booklet finisher</t>
  </si>
  <si>
    <t>Verlenging 1</t>
  </si>
  <si>
    <t>Huur 12 maanden</t>
  </si>
  <si>
    <t>Afdrukkosten 12 maanden</t>
  </si>
  <si>
    <t>Kosten 12 maanden</t>
  </si>
  <si>
    <t>Verlenging 2</t>
  </si>
  <si>
    <t>Verbruiksartikelen</t>
  </si>
  <si>
    <t>Pak nietjes t.b.v. nietfunctionaliteit</t>
  </si>
  <si>
    <t>Kosten</t>
  </si>
  <si>
    <t>Eennmalige kosten</t>
  </si>
  <si>
    <t>Eenmalige kosten per multifunctional</t>
  </si>
  <si>
    <t>Totaalprijs</t>
  </si>
  <si>
    <t>6. Het indienen van nulprijzen is  toegestaan onder subonderdelen van de prijswens.</t>
  </si>
  <si>
    <t>Type 3</t>
  </si>
  <si>
    <t>Type 4</t>
  </si>
  <si>
    <t>2- of 4-gaats perforeren</t>
  </si>
  <si>
    <t>Vaste prijs*</t>
  </si>
  <si>
    <t>7. Het indienen van negatieve prijzen is -op straffe van uitsluiting- alleen toegestaan in cel C165.</t>
  </si>
  <si>
    <t>*Let op: Indien Inschrijver op dit subonderdeel van de prijswens economische waarde toekent aan de multifunctionals dient een negatief bedrag te worden vermeld.</t>
  </si>
  <si>
    <t>Kosten/opbrengsten multifunctionals in eigendom Aanbestedende dienst</t>
  </si>
  <si>
    <t>Type 5</t>
  </si>
  <si>
    <t>Type 6</t>
  </si>
  <si>
    <t>Mobiel printen (device-onafhankelijk en volledig beheer door Inschrijver)</t>
  </si>
  <si>
    <t>Booklet finisher*</t>
  </si>
  <si>
    <t>Bulklade/large capacity trays</t>
  </si>
  <si>
    <t>Raster Image Processor (RIP) met verwerkingssnelheid van 100 Mbps)</t>
  </si>
  <si>
    <t>Prijs per pak 15.000 stuks</t>
  </si>
  <si>
    <t>Verhuizingen conform P.E. 27</t>
  </si>
  <si>
    <t>Tarief per interne verhuizing</t>
  </si>
  <si>
    <t>Tarief per externe verhuizing</t>
  </si>
  <si>
    <t>Type 7</t>
  </si>
  <si>
    <t>Type 8</t>
  </si>
  <si>
    <t>WIFI</t>
  </si>
  <si>
    <t>Harddisk</t>
  </si>
  <si>
    <t>Extra papierlade 500 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</si>
</sst>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 &quot;€&quot;\ * #,##0.00000_ ;_ &quot;€&quot;\ * \-#,##0.00000_ ;_ &quot;€&quot;\ * &quot;-&quot;??_ ;_ @_ "/>
  </numFmts>
  <fonts count="14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8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8" fillId="0" borderId="1" xfId="0" applyFont="1" applyBorder="1"/>
    <xf numFmtId="3" fontId="9" fillId="0" borderId="1" xfId="0" applyNumberFormat="1" applyFont="1" applyBorder="1" applyAlignment="1">
      <alignment horizontal="center" vertical="top"/>
    </xf>
    <xf numFmtId="44" fontId="8" fillId="3" borderId="1" xfId="1" applyFont="1" applyFill="1" applyBorder="1" applyAlignment="1" applyProtection="1">
      <alignment horizontal="center"/>
      <protection locked="0"/>
    </xf>
    <xf numFmtId="44" fontId="8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3" fontId="7" fillId="0" borderId="5" xfId="0" applyNumberFormat="1" applyFont="1" applyBorder="1" applyAlignment="1">
      <alignment horizontal="center"/>
    </xf>
    <xf numFmtId="44" fontId="7" fillId="0" borderId="1" xfId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44" fontId="7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3" fontId="8" fillId="0" borderId="6" xfId="0" applyNumberFormat="1" applyFont="1" applyBorder="1" applyAlignment="1">
      <alignment horizontal="center" vertical="top"/>
    </xf>
    <xf numFmtId="165" fontId="8" fillId="3" borderId="1" xfId="1" applyNumberFormat="1" applyFont="1" applyFill="1" applyBorder="1" applyAlignment="1" applyProtection="1">
      <alignment horizontal="center"/>
      <protection locked="0"/>
    </xf>
    <xf numFmtId="0" fontId="8" fillId="0" borderId="7" xfId="0" applyFont="1" applyBorder="1"/>
    <xf numFmtId="0" fontId="10" fillId="0" borderId="0" xfId="0" applyFont="1" applyAlignment="1">
      <alignment vertical="top" wrapText="1" shrinkToFit="1"/>
    </xf>
    <xf numFmtId="44" fontId="9" fillId="0" borderId="1" xfId="1" applyFont="1" applyBorder="1" applyAlignment="1">
      <alignment horizontal="center"/>
    </xf>
    <xf numFmtId="0" fontId="10" fillId="0" borderId="0" xfId="0" applyFont="1" applyAlignment="1">
      <alignment horizontal="left" vertical="top" wrapText="1" shrinkToFit="1"/>
    </xf>
    <xf numFmtId="3" fontId="11" fillId="0" borderId="0" xfId="0" applyNumberFormat="1" applyFont="1" applyAlignment="1">
      <alignment horizontal="center"/>
    </xf>
    <xf numFmtId="44" fontId="11" fillId="0" borderId="1" xfId="1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44" fontId="0" fillId="0" borderId="0" xfId="0" applyNumberFormat="1"/>
    <xf numFmtId="0" fontId="6" fillId="0" borderId="8" xfId="0" applyFont="1" applyBorder="1"/>
    <xf numFmtId="44" fontId="8" fillId="0" borderId="0" xfId="1" applyFont="1" applyAlignment="1">
      <alignment horizontal="center"/>
    </xf>
    <xf numFmtId="0" fontId="7" fillId="0" borderId="0" xfId="0" applyFont="1"/>
    <xf numFmtId="0" fontId="7" fillId="4" borderId="1" xfId="0" applyFont="1" applyFill="1" applyBorder="1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 shrinkToFit="1"/>
    </xf>
    <xf numFmtId="0" fontId="9" fillId="0" borderId="1" xfId="0" applyFont="1" applyBorder="1" applyAlignment="1">
      <alignment horizontal="left" vertical="top" wrapText="1" shrinkToFit="1"/>
    </xf>
    <xf numFmtId="44" fontId="7" fillId="0" borderId="0" xfId="1" applyFont="1" applyBorder="1" applyAlignment="1">
      <alignment horizontal="center"/>
    </xf>
    <xf numFmtId="44" fontId="11" fillId="0" borderId="0" xfId="1" applyFont="1" applyBorder="1" applyAlignment="1">
      <alignment horizontal="center"/>
    </xf>
    <xf numFmtId="0" fontId="13" fillId="0" borderId="0" xfId="0" applyFont="1"/>
    <xf numFmtId="0" fontId="12" fillId="0" borderId="0" xfId="0" applyFont="1"/>
    <xf numFmtId="0" fontId="11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44" fontId="9" fillId="3" borderId="1" xfId="1" applyFont="1" applyFill="1" applyBorder="1" applyAlignment="1" applyProtection="1">
      <alignment horizontal="center"/>
      <protection locked="0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44" fontId="8" fillId="2" borderId="0" xfId="1" applyFont="1" applyFill="1" applyAlignment="1">
      <alignment horizontal="center"/>
    </xf>
    <xf numFmtId="3" fontId="9" fillId="0" borderId="5" xfId="0" applyNumberFormat="1" applyFont="1" applyBorder="1" applyAlignment="1">
      <alignment horizontal="center" vertical="top"/>
    </xf>
    <xf numFmtId="3" fontId="8" fillId="0" borderId="1" xfId="0" applyNumberFormat="1" applyFont="1" applyBorder="1" applyAlignment="1">
      <alignment horizontal="center" vertical="top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44" fontId="8" fillId="3" borderId="2" xfId="1" applyFont="1" applyFill="1" applyBorder="1" applyAlignment="1" applyProtection="1">
      <alignment horizontal="center"/>
      <protection locked="0"/>
    </xf>
    <xf numFmtId="44" fontId="8" fillId="3" borderId="3" xfId="1" applyFont="1" applyFill="1" applyBorder="1" applyAlignment="1" applyProtection="1">
      <alignment horizontal="center"/>
      <protection locked="0"/>
    </xf>
    <xf numFmtId="44" fontId="8" fillId="3" borderId="4" xfId="1" applyFont="1" applyFill="1" applyBorder="1" applyAlignment="1" applyProtection="1">
      <alignment horizontal="center"/>
      <protection locked="0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11" fillId="4" borderId="2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44" fontId="9" fillId="3" borderId="2" xfId="1" applyFont="1" applyFill="1" applyBorder="1" applyAlignment="1" applyProtection="1">
      <alignment horizontal="center"/>
      <protection locked="0"/>
    </xf>
    <xf numFmtId="44" fontId="9" fillId="3" borderId="4" xfId="1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3" fontId="11" fillId="0" borderId="2" xfId="0" applyNumberFormat="1" applyFont="1" applyBorder="1" applyAlignment="1">
      <alignment horizontal="center"/>
    </xf>
    <xf numFmtId="3" fontId="11" fillId="0" borderId="3" xfId="0" applyNumberFormat="1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0" fontId="7" fillId="4" borderId="3" xfId="0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19" sqref="A19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38" t="s">
        <v>6</v>
      </c>
    </row>
    <row r="9" spans="1:1" s="3" customFormat="1" x14ac:dyDescent="0.25">
      <c r="A9" s="39" t="s">
        <v>39</v>
      </c>
    </row>
    <row r="10" spans="1:1" s="3" customFormat="1" x14ac:dyDescent="0.25">
      <c r="A10" s="39" t="s">
        <v>44</v>
      </c>
    </row>
  </sheetData>
  <sheetProtection algorithmName="SHA-512" hashValue="ASwX1sbaUKz93Ki6LV2duVPQt2RRPUVE5lgdyriTCvelpAp/IISWVvSyG0bwGLOKsKZbRNcV2IVwpcgdoOjsDA==" saltValue="aGfrmIevR5E782PWL65Za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1730C-33A6-4DDC-9391-3069B5D29A03}">
  <dimension ref="B1:H262"/>
  <sheetViews>
    <sheetView showGridLines="0" zoomScale="130" zoomScaleNormal="130" workbookViewId="0">
      <selection activeCell="E151" sqref="E151"/>
    </sheetView>
  </sheetViews>
  <sheetFormatPr defaultColWidth="11.42578125" defaultRowHeight="15" x14ac:dyDescent="0.25"/>
  <cols>
    <col min="1" max="1" width="1.42578125" customWidth="1"/>
    <col min="2" max="2" width="13.5703125" bestFit="1" customWidth="1"/>
    <col min="3" max="3" width="61.7109375" customWidth="1"/>
    <col min="4" max="4" width="20.7109375" style="14" bestFit="1" customWidth="1"/>
    <col min="5" max="5" width="22.140625" style="14" bestFit="1" customWidth="1"/>
  </cols>
  <sheetData>
    <row r="1" spans="2:7" ht="31.5" x14ac:dyDescent="0.5">
      <c r="B1" s="54" t="s">
        <v>8</v>
      </c>
      <c r="C1" s="55"/>
      <c r="D1" s="55"/>
      <c r="E1" s="56"/>
    </row>
    <row r="3" spans="2:7" ht="15.75" x14ac:dyDescent="0.25">
      <c r="B3" s="57" t="s">
        <v>9</v>
      </c>
      <c r="C3" s="58"/>
      <c r="D3" s="58"/>
      <c r="E3" s="59"/>
    </row>
    <row r="4" spans="2:7" ht="15.75" x14ac:dyDescent="0.25">
      <c r="B4" s="8"/>
      <c r="C4" s="8"/>
      <c r="D4" s="8"/>
      <c r="E4" s="8"/>
    </row>
    <row r="5" spans="2:7" x14ac:dyDescent="0.25">
      <c r="B5" s="35" t="s">
        <v>10</v>
      </c>
      <c r="C5" s="36" t="s">
        <v>11</v>
      </c>
      <c r="D5" s="36" t="s">
        <v>12</v>
      </c>
      <c r="E5" s="36" t="s">
        <v>13</v>
      </c>
      <c r="G5" s="9"/>
    </row>
    <row r="6" spans="2:7" x14ac:dyDescent="0.25">
      <c r="B6" s="10" t="s">
        <v>14</v>
      </c>
      <c r="C6" s="11">
        <v>35</v>
      </c>
      <c r="D6" s="12">
        <v>0</v>
      </c>
      <c r="E6" s="13">
        <f>(C6*D6)*48</f>
        <v>0</v>
      </c>
      <c r="G6" s="14"/>
    </row>
    <row r="7" spans="2:7" x14ac:dyDescent="0.25">
      <c r="B7" s="10" t="s">
        <v>15</v>
      </c>
      <c r="C7" s="11">
        <v>35</v>
      </c>
      <c r="D7" s="12">
        <v>0</v>
      </c>
      <c r="E7" s="13">
        <f t="shared" ref="E7:E11" si="0">(C7*D7)*48</f>
        <v>0</v>
      </c>
      <c r="G7" s="14"/>
    </row>
    <row r="8" spans="2:7" x14ac:dyDescent="0.25">
      <c r="B8" s="10" t="s">
        <v>40</v>
      </c>
      <c r="C8" s="11">
        <v>35</v>
      </c>
      <c r="D8" s="12">
        <v>0</v>
      </c>
      <c r="E8" s="13">
        <f t="shared" si="0"/>
        <v>0</v>
      </c>
      <c r="G8" s="14"/>
    </row>
    <row r="9" spans="2:7" x14ac:dyDescent="0.25">
      <c r="B9" s="10" t="s">
        <v>41</v>
      </c>
      <c r="C9" s="11">
        <v>35</v>
      </c>
      <c r="D9" s="12">
        <v>0</v>
      </c>
      <c r="E9" s="13">
        <f t="shared" si="0"/>
        <v>0</v>
      </c>
      <c r="G9" s="14"/>
    </row>
    <row r="10" spans="2:7" x14ac:dyDescent="0.25">
      <c r="B10" s="10" t="s">
        <v>47</v>
      </c>
      <c r="C10" s="11">
        <v>35</v>
      </c>
      <c r="D10" s="12">
        <v>0</v>
      </c>
      <c r="E10" s="13">
        <f t="shared" si="0"/>
        <v>0</v>
      </c>
      <c r="G10" s="14"/>
    </row>
    <row r="11" spans="2:7" x14ac:dyDescent="0.25">
      <c r="B11" s="10" t="s">
        <v>48</v>
      </c>
      <c r="C11" s="11">
        <v>35</v>
      </c>
      <c r="D11" s="12">
        <v>0</v>
      </c>
      <c r="E11" s="13">
        <f t="shared" si="0"/>
        <v>0</v>
      </c>
      <c r="G11" s="14"/>
    </row>
    <row r="12" spans="2:7" x14ac:dyDescent="0.25">
      <c r="B12" s="10" t="s">
        <v>57</v>
      </c>
      <c r="C12" s="52">
        <v>20</v>
      </c>
      <c r="D12" s="12">
        <v>0</v>
      </c>
      <c r="E12" s="13">
        <f>(C12*D12)*48</f>
        <v>0</v>
      </c>
      <c r="G12" s="14"/>
    </row>
    <row r="13" spans="2:7" x14ac:dyDescent="0.25">
      <c r="B13" s="10" t="s">
        <v>58</v>
      </c>
      <c r="C13" s="52">
        <v>20</v>
      </c>
      <c r="D13" s="12">
        <v>0</v>
      </c>
      <c r="E13" s="13">
        <f>(C13*D13)*48</f>
        <v>0</v>
      </c>
      <c r="G13" s="14"/>
    </row>
    <row r="14" spans="2:7" x14ac:dyDescent="0.25">
      <c r="B14" s="15"/>
      <c r="C14" s="16"/>
      <c r="D14" s="47" t="s">
        <v>16</v>
      </c>
      <c r="E14" s="17">
        <f>SUM(E6:E13)</f>
        <v>0</v>
      </c>
    </row>
    <row r="15" spans="2:7" x14ac:dyDescent="0.25">
      <c r="B15" s="15"/>
      <c r="C15" s="20"/>
      <c r="D15" s="20"/>
      <c r="E15" s="21"/>
    </row>
    <row r="16" spans="2:7" x14ac:dyDescent="0.25">
      <c r="B16" s="35" t="s">
        <v>17</v>
      </c>
      <c r="C16" s="36" t="s">
        <v>18</v>
      </c>
      <c r="D16" s="36" t="s">
        <v>19</v>
      </c>
      <c r="E16" s="36" t="s">
        <v>20</v>
      </c>
    </row>
    <row r="17" spans="2:5" x14ac:dyDescent="0.25">
      <c r="B17" s="10" t="s">
        <v>21</v>
      </c>
      <c r="C17" s="22">
        <v>22735027</v>
      </c>
      <c r="D17" s="23">
        <v>0</v>
      </c>
      <c r="E17" s="13">
        <f>(C17*D17)*4</f>
        <v>0</v>
      </c>
    </row>
    <row r="18" spans="2:5" x14ac:dyDescent="0.25">
      <c r="B18" s="10" t="s">
        <v>22</v>
      </c>
      <c r="C18" s="22">
        <v>6123860</v>
      </c>
      <c r="D18" s="23">
        <v>0</v>
      </c>
      <c r="E18" s="13">
        <f>(C18*D18)*4</f>
        <v>0</v>
      </c>
    </row>
    <row r="19" spans="2:5" x14ac:dyDescent="0.25">
      <c r="B19" s="24"/>
      <c r="C19" s="16"/>
      <c r="D19" s="47" t="s">
        <v>23</v>
      </c>
      <c r="E19" s="17">
        <f>SUM(E17:E18)</f>
        <v>0</v>
      </c>
    </row>
    <row r="20" spans="2:5" x14ac:dyDescent="0.25">
      <c r="B20" s="15"/>
      <c r="C20" s="25"/>
      <c r="D20" s="20"/>
      <c r="E20" s="19"/>
    </row>
    <row r="21" spans="2:5" x14ac:dyDescent="0.25">
      <c r="B21" s="15"/>
      <c r="C21" s="60" t="s">
        <v>14</v>
      </c>
      <c r="D21" s="61"/>
      <c r="E21" s="62"/>
    </row>
    <row r="22" spans="2:5" x14ac:dyDescent="0.25">
      <c r="B22" s="15"/>
      <c r="C22" s="37" t="s">
        <v>24</v>
      </c>
      <c r="D22" s="36" t="s">
        <v>12</v>
      </c>
      <c r="E22" s="36" t="s">
        <v>25</v>
      </c>
    </row>
    <row r="23" spans="2:5" x14ac:dyDescent="0.25">
      <c r="B23" s="15"/>
      <c r="C23" s="40" t="s">
        <v>49</v>
      </c>
      <c r="D23" s="48">
        <v>0</v>
      </c>
      <c r="E23" s="26">
        <f>(D23*48)*$C$6</f>
        <v>0</v>
      </c>
    </row>
    <row r="24" spans="2:5" x14ac:dyDescent="0.25">
      <c r="B24" s="15"/>
      <c r="C24" s="40" t="s">
        <v>42</v>
      </c>
      <c r="D24" s="48">
        <v>0</v>
      </c>
      <c r="E24" s="26">
        <f t="shared" ref="E24" si="1">(D24*48)*$C$6</f>
        <v>0</v>
      </c>
    </row>
    <row r="25" spans="2:5" x14ac:dyDescent="0.25">
      <c r="B25" s="15"/>
      <c r="C25" s="41" t="s">
        <v>27</v>
      </c>
      <c r="D25" s="48">
        <v>0</v>
      </c>
      <c r="E25" s="26">
        <f>(D25*48)*$C$6</f>
        <v>0</v>
      </c>
    </row>
    <row r="26" spans="2:5" x14ac:dyDescent="0.25">
      <c r="B26" s="15"/>
      <c r="C26" s="27"/>
      <c r="D26" s="47" t="s">
        <v>26</v>
      </c>
      <c r="E26" s="17">
        <f>SUM(E23:E25)</f>
        <v>0</v>
      </c>
    </row>
    <row r="27" spans="2:5" x14ac:dyDescent="0.25">
      <c r="B27" s="15"/>
      <c r="C27" s="27"/>
      <c r="D27" s="20"/>
      <c r="E27" s="19"/>
    </row>
    <row r="28" spans="2:5" x14ac:dyDescent="0.25">
      <c r="B28" s="15"/>
      <c r="C28" s="60" t="s">
        <v>15</v>
      </c>
      <c r="D28" s="61"/>
      <c r="E28" s="62"/>
    </row>
    <row r="29" spans="2:5" x14ac:dyDescent="0.25">
      <c r="B29" s="15"/>
      <c r="C29" s="37" t="s">
        <v>24</v>
      </c>
      <c r="D29" s="46" t="s">
        <v>12</v>
      </c>
      <c r="E29" s="46" t="s">
        <v>25</v>
      </c>
    </row>
    <row r="30" spans="2:5" x14ac:dyDescent="0.25">
      <c r="B30" s="15"/>
      <c r="C30" s="40" t="s">
        <v>49</v>
      </c>
      <c r="D30" s="48">
        <v>0</v>
      </c>
      <c r="E30" s="26">
        <f>(D30*48)*$C$7</f>
        <v>0</v>
      </c>
    </row>
    <row r="31" spans="2:5" x14ac:dyDescent="0.25">
      <c r="B31" s="15"/>
      <c r="C31" s="40" t="s">
        <v>42</v>
      </c>
      <c r="D31" s="48">
        <v>0</v>
      </c>
      <c r="E31" s="26">
        <f t="shared" ref="E31" si="2">(D31*48)*$C$7</f>
        <v>0</v>
      </c>
    </row>
    <row r="32" spans="2:5" x14ac:dyDescent="0.25">
      <c r="B32" s="15"/>
      <c r="C32" s="41" t="s">
        <v>27</v>
      </c>
      <c r="D32" s="48">
        <v>0</v>
      </c>
      <c r="E32" s="26">
        <f>(D32*48)*$C$7</f>
        <v>0</v>
      </c>
    </row>
    <row r="33" spans="2:5" x14ac:dyDescent="0.25">
      <c r="B33" s="15"/>
      <c r="C33" s="28"/>
      <c r="D33" s="49" t="s">
        <v>26</v>
      </c>
      <c r="E33" s="29">
        <f>SUM(E30:E32)</f>
        <v>0</v>
      </c>
    </row>
    <row r="34" spans="2:5" x14ac:dyDescent="0.25">
      <c r="B34" s="15"/>
      <c r="C34" s="28"/>
      <c r="D34" s="50"/>
      <c r="E34" s="43"/>
    </row>
    <row r="35" spans="2:5" x14ac:dyDescent="0.25">
      <c r="B35" s="15"/>
      <c r="C35" s="60" t="s">
        <v>40</v>
      </c>
      <c r="D35" s="61"/>
      <c r="E35" s="62"/>
    </row>
    <row r="36" spans="2:5" x14ac:dyDescent="0.25">
      <c r="B36" s="15"/>
      <c r="C36" s="37" t="s">
        <v>24</v>
      </c>
      <c r="D36" s="36" t="s">
        <v>12</v>
      </c>
      <c r="E36" s="36" t="s">
        <v>25</v>
      </c>
    </row>
    <row r="37" spans="2:5" x14ac:dyDescent="0.25">
      <c r="B37" s="15"/>
      <c r="C37" s="40" t="s">
        <v>49</v>
      </c>
      <c r="D37" s="48">
        <v>0</v>
      </c>
      <c r="E37" s="26">
        <f>(D37*48)*$C$8</f>
        <v>0</v>
      </c>
    </row>
    <row r="38" spans="2:5" x14ac:dyDescent="0.25">
      <c r="B38" s="15"/>
      <c r="C38" s="40" t="s">
        <v>42</v>
      </c>
      <c r="D38" s="48">
        <v>0</v>
      </c>
      <c r="E38" s="26">
        <f t="shared" ref="E38:E39" si="3">(D38*48)*$C$8</f>
        <v>0</v>
      </c>
    </row>
    <row r="39" spans="2:5" x14ac:dyDescent="0.25">
      <c r="B39" s="15"/>
      <c r="C39" s="41" t="s">
        <v>27</v>
      </c>
      <c r="D39" s="48">
        <v>0</v>
      </c>
      <c r="E39" s="26">
        <f t="shared" si="3"/>
        <v>0</v>
      </c>
    </row>
    <row r="40" spans="2:5" x14ac:dyDescent="0.25">
      <c r="B40" s="15"/>
      <c r="C40" s="27"/>
      <c r="D40" s="47" t="s">
        <v>26</v>
      </c>
      <c r="E40" s="17">
        <f>SUM(E37:E39)</f>
        <v>0</v>
      </c>
    </row>
    <row r="41" spans="2:5" x14ac:dyDescent="0.25">
      <c r="B41" s="15"/>
      <c r="C41" s="27"/>
      <c r="D41" s="20"/>
      <c r="E41" s="19"/>
    </row>
    <row r="42" spans="2:5" x14ac:dyDescent="0.25">
      <c r="B42" s="15"/>
      <c r="C42" s="60" t="s">
        <v>41</v>
      </c>
      <c r="D42" s="61"/>
      <c r="E42" s="62"/>
    </row>
    <row r="43" spans="2:5" x14ac:dyDescent="0.25">
      <c r="B43" s="15"/>
      <c r="C43" s="37" t="s">
        <v>24</v>
      </c>
      <c r="D43" s="46" t="s">
        <v>12</v>
      </c>
      <c r="E43" s="46" t="s">
        <v>25</v>
      </c>
    </row>
    <row r="44" spans="2:5" x14ac:dyDescent="0.25">
      <c r="B44" s="15"/>
      <c r="C44" s="40" t="s">
        <v>49</v>
      </c>
      <c r="D44" s="48">
        <v>0</v>
      </c>
      <c r="E44" s="26">
        <f>(D44*48)*$C$11</f>
        <v>0</v>
      </c>
    </row>
    <row r="45" spans="2:5" x14ac:dyDescent="0.25">
      <c r="B45" s="15"/>
      <c r="C45" s="40" t="s">
        <v>42</v>
      </c>
      <c r="D45" s="48">
        <v>0</v>
      </c>
      <c r="E45" s="26">
        <f>(D45*48)*$C$11</f>
        <v>0</v>
      </c>
    </row>
    <row r="46" spans="2:5" x14ac:dyDescent="0.25">
      <c r="B46" s="15"/>
      <c r="C46" s="41" t="s">
        <v>51</v>
      </c>
      <c r="D46" s="48">
        <v>0</v>
      </c>
      <c r="E46" s="26">
        <f t="shared" ref="E46" si="4">(D46*48)*$C$11</f>
        <v>0</v>
      </c>
    </row>
    <row r="47" spans="2:5" x14ac:dyDescent="0.25">
      <c r="B47" s="15"/>
      <c r="C47" s="41" t="s">
        <v>27</v>
      </c>
      <c r="D47" s="48">
        <v>0</v>
      </c>
      <c r="E47" s="26">
        <f>(D47*48)*$C$11</f>
        <v>0</v>
      </c>
    </row>
    <row r="48" spans="2:5" x14ac:dyDescent="0.25">
      <c r="B48" s="15"/>
      <c r="C48" s="28"/>
      <c r="D48" s="49" t="s">
        <v>26</v>
      </c>
      <c r="E48" s="29">
        <f>SUM(E44:E47)</f>
        <v>0</v>
      </c>
    </row>
    <row r="49" spans="2:5" x14ac:dyDescent="0.25">
      <c r="B49" s="15"/>
      <c r="C49" s="28"/>
      <c r="D49" s="50"/>
      <c r="E49" s="43"/>
    </row>
    <row r="50" spans="2:5" x14ac:dyDescent="0.25">
      <c r="B50" s="15"/>
      <c r="C50" s="60" t="s">
        <v>47</v>
      </c>
      <c r="D50" s="61"/>
      <c r="E50" s="62"/>
    </row>
    <row r="51" spans="2:5" x14ac:dyDescent="0.25">
      <c r="B51" s="15"/>
      <c r="C51" s="37" t="s">
        <v>24</v>
      </c>
      <c r="D51" s="46" t="s">
        <v>12</v>
      </c>
      <c r="E51" s="46" t="s">
        <v>25</v>
      </c>
    </row>
    <row r="52" spans="2:5" x14ac:dyDescent="0.25">
      <c r="B52" s="15"/>
      <c r="C52" s="40" t="s">
        <v>49</v>
      </c>
      <c r="D52" s="48">
        <v>0</v>
      </c>
      <c r="E52" s="26">
        <f>(D52*48)*$C$11</f>
        <v>0</v>
      </c>
    </row>
    <row r="53" spans="2:5" x14ac:dyDescent="0.25">
      <c r="B53" s="15"/>
      <c r="C53" s="40" t="s">
        <v>42</v>
      </c>
      <c r="D53" s="48">
        <v>0</v>
      </c>
      <c r="E53" s="26">
        <f>(D53*48)*$C$11</f>
        <v>0</v>
      </c>
    </row>
    <row r="54" spans="2:5" x14ac:dyDescent="0.25">
      <c r="B54" s="15"/>
      <c r="C54" s="41" t="s">
        <v>51</v>
      </c>
      <c r="D54" s="48">
        <v>0</v>
      </c>
      <c r="E54" s="26">
        <f t="shared" ref="E54:E56" si="5">(D54*48)*$C$11</f>
        <v>0</v>
      </c>
    </row>
    <row r="55" spans="2:5" x14ac:dyDescent="0.25">
      <c r="B55" s="15"/>
      <c r="C55" s="41" t="s">
        <v>50</v>
      </c>
      <c r="D55" s="48">
        <v>0</v>
      </c>
      <c r="E55" s="26">
        <f t="shared" si="5"/>
        <v>0</v>
      </c>
    </row>
    <row r="56" spans="2:5" x14ac:dyDescent="0.25">
      <c r="B56" s="15"/>
      <c r="C56" s="40" t="s">
        <v>52</v>
      </c>
      <c r="D56" s="48">
        <v>0</v>
      </c>
      <c r="E56" s="26">
        <f t="shared" si="5"/>
        <v>0</v>
      </c>
    </row>
    <row r="57" spans="2:5" x14ac:dyDescent="0.25">
      <c r="B57" s="15"/>
      <c r="C57" s="28"/>
      <c r="D57" s="49" t="s">
        <v>26</v>
      </c>
      <c r="E57" s="29">
        <f>SUM(E52:E56)</f>
        <v>0</v>
      </c>
    </row>
    <row r="58" spans="2:5" x14ac:dyDescent="0.25">
      <c r="B58" s="15"/>
      <c r="C58" s="28"/>
      <c r="D58" s="50"/>
      <c r="E58" s="43"/>
    </row>
    <row r="59" spans="2:5" x14ac:dyDescent="0.25">
      <c r="B59" s="15"/>
      <c r="C59" s="60" t="s">
        <v>48</v>
      </c>
      <c r="D59" s="61"/>
      <c r="E59" s="62"/>
    </row>
    <row r="60" spans="2:5" x14ac:dyDescent="0.25">
      <c r="B60" s="15"/>
      <c r="C60" s="37" t="s">
        <v>24</v>
      </c>
      <c r="D60" s="46" t="s">
        <v>12</v>
      </c>
      <c r="E60" s="46" t="s">
        <v>25</v>
      </c>
    </row>
    <row r="61" spans="2:5" x14ac:dyDescent="0.25">
      <c r="B61" s="15"/>
      <c r="C61" s="40" t="s">
        <v>49</v>
      </c>
      <c r="D61" s="48">
        <v>0</v>
      </c>
      <c r="E61" s="26">
        <f>(D61*48)*$C$11</f>
        <v>0</v>
      </c>
    </row>
    <row r="62" spans="2:5" x14ac:dyDescent="0.25">
      <c r="B62" s="15"/>
      <c r="C62" s="40" t="s">
        <v>42</v>
      </c>
      <c r="D62" s="48">
        <v>0</v>
      </c>
      <c r="E62" s="26">
        <f>(D62*48)*$C$11</f>
        <v>0</v>
      </c>
    </row>
    <row r="63" spans="2:5" x14ac:dyDescent="0.25">
      <c r="B63" s="15"/>
      <c r="C63" s="41" t="s">
        <v>51</v>
      </c>
      <c r="D63" s="48">
        <v>0</v>
      </c>
      <c r="E63" s="26">
        <f t="shared" ref="E63:E65" si="6">(D63*48)*$C$11</f>
        <v>0</v>
      </c>
    </row>
    <row r="64" spans="2:5" x14ac:dyDescent="0.25">
      <c r="B64" s="15"/>
      <c r="C64" s="41" t="s">
        <v>50</v>
      </c>
      <c r="D64" s="48">
        <v>0</v>
      </c>
      <c r="E64" s="26">
        <f t="shared" si="6"/>
        <v>0</v>
      </c>
    </row>
    <row r="65" spans="2:5" x14ac:dyDescent="0.25">
      <c r="B65" s="15"/>
      <c r="C65" s="40" t="s">
        <v>52</v>
      </c>
      <c r="D65" s="48">
        <v>0</v>
      </c>
      <c r="E65" s="26">
        <f t="shared" si="6"/>
        <v>0</v>
      </c>
    </row>
    <row r="66" spans="2:5" x14ac:dyDescent="0.25">
      <c r="B66" s="15"/>
      <c r="C66" s="28"/>
      <c r="D66" s="49" t="s">
        <v>26</v>
      </c>
      <c r="E66" s="29">
        <f>SUM(E61:E65)</f>
        <v>0</v>
      </c>
    </row>
    <row r="67" spans="2:5" x14ac:dyDescent="0.25">
      <c r="B67" s="15"/>
      <c r="C67" s="28"/>
      <c r="D67" s="50"/>
      <c r="E67" s="43"/>
    </row>
    <row r="68" spans="2:5" x14ac:dyDescent="0.25">
      <c r="B68" s="15"/>
      <c r="C68" s="60" t="s">
        <v>57</v>
      </c>
      <c r="D68" s="61"/>
      <c r="E68" s="62"/>
    </row>
    <row r="69" spans="2:5" x14ac:dyDescent="0.25">
      <c r="B69" s="15"/>
      <c r="C69" s="37" t="s">
        <v>24</v>
      </c>
      <c r="D69" s="46" t="s">
        <v>12</v>
      </c>
      <c r="E69" s="46" t="s">
        <v>25</v>
      </c>
    </row>
    <row r="70" spans="2:5" x14ac:dyDescent="0.25">
      <c r="B70" s="15"/>
      <c r="C70" s="40" t="s">
        <v>59</v>
      </c>
      <c r="D70" s="48">
        <v>0</v>
      </c>
      <c r="E70" s="26">
        <f>(D70*48)*$C$11</f>
        <v>0</v>
      </c>
    </row>
    <row r="71" spans="2:5" x14ac:dyDescent="0.25">
      <c r="B71" s="15"/>
      <c r="C71" s="41" t="s">
        <v>61</v>
      </c>
      <c r="D71" s="48">
        <v>0</v>
      </c>
      <c r="E71" s="26">
        <f t="shared" ref="E71" si="7">(D71*48)*$C$11</f>
        <v>0</v>
      </c>
    </row>
    <row r="72" spans="2:5" x14ac:dyDescent="0.25">
      <c r="B72" s="15"/>
      <c r="C72" s="28"/>
      <c r="D72" s="49" t="s">
        <v>26</v>
      </c>
      <c r="E72" s="29">
        <f>SUM(E70:E71)</f>
        <v>0</v>
      </c>
    </row>
    <row r="73" spans="2:5" x14ac:dyDescent="0.25">
      <c r="B73" s="15"/>
      <c r="C73" s="28"/>
      <c r="D73" s="50"/>
      <c r="E73" s="43"/>
    </row>
    <row r="74" spans="2:5" x14ac:dyDescent="0.25">
      <c r="B74" s="15"/>
      <c r="C74" s="60" t="s">
        <v>58</v>
      </c>
      <c r="D74" s="61"/>
      <c r="E74" s="62"/>
    </row>
    <row r="75" spans="2:5" x14ac:dyDescent="0.25">
      <c r="B75" s="15"/>
      <c r="C75" s="37" t="s">
        <v>24</v>
      </c>
      <c r="D75" s="46" t="s">
        <v>12</v>
      </c>
      <c r="E75" s="46" t="s">
        <v>25</v>
      </c>
    </row>
    <row r="76" spans="2:5" x14ac:dyDescent="0.25">
      <c r="B76" s="15"/>
      <c r="C76" s="40" t="s">
        <v>59</v>
      </c>
      <c r="D76" s="48">
        <v>0</v>
      </c>
      <c r="E76" s="26">
        <f>(D76*48)*$C$11</f>
        <v>0</v>
      </c>
    </row>
    <row r="77" spans="2:5" x14ac:dyDescent="0.25">
      <c r="B77" s="15"/>
      <c r="C77" s="40" t="s">
        <v>60</v>
      </c>
      <c r="D77" s="48">
        <v>0</v>
      </c>
      <c r="E77" s="26">
        <f>(D77*48)*$C$11</f>
        <v>0</v>
      </c>
    </row>
    <row r="78" spans="2:5" x14ac:dyDescent="0.25">
      <c r="B78" s="15"/>
      <c r="C78" s="41" t="s">
        <v>61</v>
      </c>
      <c r="D78" s="48">
        <v>0</v>
      </c>
      <c r="E78" s="26">
        <f t="shared" ref="E78" si="8">(D78*48)*$C$11</f>
        <v>0</v>
      </c>
    </row>
    <row r="79" spans="2:5" x14ac:dyDescent="0.25">
      <c r="B79" s="15"/>
      <c r="C79" s="28"/>
      <c r="D79" s="49" t="s">
        <v>26</v>
      </c>
      <c r="E79" s="29">
        <f>SUM(E76:E78)</f>
        <v>0</v>
      </c>
    </row>
    <row r="80" spans="2:5" x14ac:dyDescent="0.25">
      <c r="B80" s="15"/>
      <c r="C80" s="28"/>
      <c r="D80" s="50"/>
      <c r="E80" s="43"/>
    </row>
    <row r="81" spans="2:5" ht="15.75" x14ac:dyDescent="0.25">
      <c r="B81" s="57" t="s">
        <v>28</v>
      </c>
      <c r="C81" s="58"/>
      <c r="D81" s="58"/>
      <c r="E81" s="59"/>
    </row>
    <row r="82" spans="2:5" ht="15.75" x14ac:dyDescent="0.25">
      <c r="B82" s="8"/>
      <c r="C82" s="8"/>
      <c r="D82" s="8"/>
      <c r="E82" s="8"/>
    </row>
    <row r="83" spans="2:5" x14ac:dyDescent="0.25">
      <c r="B83" s="35" t="s">
        <v>10</v>
      </c>
      <c r="C83" s="36" t="s">
        <v>11</v>
      </c>
      <c r="D83" s="36" t="s">
        <v>12</v>
      </c>
      <c r="E83" s="36" t="s">
        <v>29</v>
      </c>
    </row>
    <row r="84" spans="2:5" x14ac:dyDescent="0.25">
      <c r="B84" s="10" t="s">
        <v>14</v>
      </c>
      <c r="C84" s="11">
        <v>35</v>
      </c>
      <c r="D84" s="12">
        <v>0</v>
      </c>
      <c r="E84" s="13">
        <f>(C84*D84)*12</f>
        <v>0</v>
      </c>
    </row>
    <row r="85" spans="2:5" x14ac:dyDescent="0.25">
      <c r="B85" s="10" t="s">
        <v>15</v>
      </c>
      <c r="C85" s="11">
        <v>35</v>
      </c>
      <c r="D85" s="12">
        <v>0</v>
      </c>
      <c r="E85" s="13">
        <f t="shared" ref="E85:E91" si="9">(C85*D85)*12</f>
        <v>0</v>
      </c>
    </row>
    <row r="86" spans="2:5" x14ac:dyDescent="0.25">
      <c r="B86" s="10" t="s">
        <v>40</v>
      </c>
      <c r="C86" s="11">
        <v>35</v>
      </c>
      <c r="D86" s="12">
        <v>0</v>
      </c>
      <c r="E86" s="13">
        <f t="shared" si="9"/>
        <v>0</v>
      </c>
    </row>
    <row r="87" spans="2:5" x14ac:dyDescent="0.25">
      <c r="B87" s="10" t="s">
        <v>41</v>
      </c>
      <c r="C87" s="11">
        <v>35</v>
      </c>
      <c r="D87" s="12">
        <v>0</v>
      </c>
      <c r="E87" s="13">
        <f t="shared" si="9"/>
        <v>0</v>
      </c>
    </row>
    <row r="88" spans="2:5" x14ac:dyDescent="0.25">
      <c r="B88" s="10" t="s">
        <v>47</v>
      </c>
      <c r="C88" s="11">
        <v>35</v>
      </c>
      <c r="D88" s="12">
        <v>0</v>
      </c>
      <c r="E88" s="13">
        <f t="shared" si="9"/>
        <v>0</v>
      </c>
    </row>
    <row r="89" spans="2:5" x14ac:dyDescent="0.25">
      <c r="B89" s="10" t="s">
        <v>48</v>
      </c>
      <c r="C89" s="11">
        <v>35</v>
      </c>
      <c r="D89" s="12">
        <v>0</v>
      </c>
      <c r="E89" s="13">
        <f t="shared" si="9"/>
        <v>0</v>
      </c>
    </row>
    <row r="90" spans="2:5" x14ac:dyDescent="0.25">
      <c r="B90" s="10" t="s">
        <v>57</v>
      </c>
      <c r="C90" s="52">
        <v>20</v>
      </c>
      <c r="D90" s="12">
        <v>0</v>
      </c>
      <c r="E90" s="13">
        <f t="shared" si="9"/>
        <v>0</v>
      </c>
    </row>
    <row r="91" spans="2:5" x14ac:dyDescent="0.25">
      <c r="B91" s="10" t="s">
        <v>58</v>
      </c>
      <c r="C91" s="52">
        <v>20</v>
      </c>
      <c r="D91" s="12">
        <v>0</v>
      </c>
      <c r="E91" s="13">
        <f t="shared" si="9"/>
        <v>0</v>
      </c>
    </row>
    <row r="92" spans="2:5" x14ac:dyDescent="0.25">
      <c r="B92" s="15"/>
      <c r="C92" s="16"/>
      <c r="D92" s="47" t="s">
        <v>16</v>
      </c>
      <c r="E92" s="17">
        <f>SUM(E84:E91)</f>
        <v>0</v>
      </c>
    </row>
    <row r="93" spans="2:5" x14ac:dyDescent="0.25">
      <c r="B93" s="15"/>
      <c r="C93" s="20"/>
      <c r="D93" s="20"/>
      <c r="E93" s="21"/>
    </row>
    <row r="94" spans="2:5" x14ac:dyDescent="0.25">
      <c r="B94" s="35" t="s">
        <v>17</v>
      </c>
      <c r="C94" s="36" t="s">
        <v>18</v>
      </c>
      <c r="D94" s="36" t="s">
        <v>19</v>
      </c>
      <c r="E94" s="36" t="s">
        <v>30</v>
      </c>
    </row>
    <row r="95" spans="2:5" x14ac:dyDescent="0.25">
      <c r="B95" s="10" t="s">
        <v>21</v>
      </c>
      <c r="C95" s="53">
        <v>22735027</v>
      </c>
      <c r="D95" s="23">
        <v>0</v>
      </c>
      <c r="E95" s="13">
        <f>C95*D95</f>
        <v>0</v>
      </c>
    </row>
    <row r="96" spans="2:5" x14ac:dyDescent="0.25">
      <c r="B96" s="10" t="s">
        <v>22</v>
      </c>
      <c r="C96" s="53">
        <v>6123860</v>
      </c>
      <c r="D96" s="23">
        <v>0</v>
      </c>
      <c r="E96" s="13">
        <f>C96*D96</f>
        <v>0</v>
      </c>
    </row>
    <row r="97" spans="2:5" x14ac:dyDescent="0.25">
      <c r="B97" s="15"/>
      <c r="C97" s="30"/>
      <c r="D97" s="47" t="s">
        <v>23</v>
      </c>
      <c r="E97" s="17">
        <f>SUM(E95:E96)</f>
        <v>0</v>
      </c>
    </row>
    <row r="98" spans="2:5" x14ac:dyDescent="0.25">
      <c r="B98" s="15"/>
      <c r="C98" s="25"/>
      <c r="D98" s="20"/>
      <c r="E98" s="19"/>
    </row>
    <row r="99" spans="2:5" x14ac:dyDescent="0.25">
      <c r="B99" s="15"/>
      <c r="C99" s="60" t="s">
        <v>14</v>
      </c>
      <c r="D99" s="61"/>
      <c r="E99" s="62"/>
    </row>
    <row r="100" spans="2:5" x14ac:dyDescent="0.25">
      <c r="B100" s="15"/>
      <c r="C100" s="37" t="s">
        <v>24</v>
      </c>
      <c r="D100" s="36" t="s">
        <v>12</v>
      </c>
      <c r="E100" s="36" t="s">
        <v>31</v>
      </c>
    </row>
    <row r="101" spans="2:5" x14ac:dyDescent="0.25">
      <c r="B101" s="15"/>
      <c r="C101" s="40" t="s">
        <v>49</v>
      </c>
      <c r="D101" s="48">
        <v>0</v>
      </c>
      <c r="E101" s="26">
        <f>(D101*12)*$C$84</f>
        <v>0</v>
      </c>
    </row>
    <row r="102" spans="2:5" x14ac:dyDescent="0.25">
      <c r="B102" s="15"/>
      <c r="C102" s="40" t="s">
        <v>42</v>
      </c>
      <c r="D102" s="48">
        <v>0</v>
      </c>
      <c r="E102" s="26">
        <f>(D102*12)*$C$84</f>
        <v>0</v>
      </c>
    </row>
    <row r="103" spans="2:5" x14ac:dyDescent="0.25">
      <c r="B103" s="15"/>
      <c r="C103" s="41" t="s">
        <v>27</v>
      </c>
      <c r="D103" s="48">
        <v>0</v>
      </c>
      <c r="E103" s="26">
        <f>(D103*12)*$C$84</f>
        <v>0</v>
      </c>
    </row>
    <row r="104" spans="2:5" x14ac:dyDescent="0.25">
      <c r="B104" s="15"/>
      <c r="C104" s="27"/>
      <c r="D104" s="47" t="s">
        <v>26</v>
      </c>
      <c r="E104" s="17">
        <f>SUM(E101:E103)</f>
        <v>0</v>
      </c>
    </row>
    <row r="105" spans="2:5" x14ac:dyDescent="0.25">
      <c r="B105" s="15"/>
      <c r="C105" s="27"/>
      <c r="D105" s="20"/>
      <c r="E105" s="19"/>
    </row>
    <row r="106" spans="2:5" x14ac:dyDescent="0.25">
      <c r="B106" s="15"/>
      <c r="C106" s="60" t="s">
        <v>15</v>
      </c>
      <c r="D106" s="61"/>
      <c r="E106" s="62"/>
    </row>
    <row r="107" spans="2:5" x14ac:dyDescent="0.25">
      <c r="B107" s="15"/>
      <c r="C107" s="37" t="s">
        <v>24</v>
      </c>
      <c r="D107" s="36" t="s">
        <v>12</v>
      </c>
      <c r="E107" s="36" t="s">
        <v>31</v>
      </c>
    </row>
    <row r="108" spans="2:5" x14ac:dyDescent="0.25">
      <c r="B108" s="15"/>
      <c r="C108" s="40" t="s">
        <v>49</v>
      </c>
      <c r="D108" s="48">
        <v>0</v>
      </c>
      <c r="E108" s="13">
        <f>(D108*12)*$C$85</f>
        <v>0</v>
      </c>
    </row>
    <row r="109" spans="2:5" x14ac:dyDescent="0.25">
      <c r="B109" s="15"/>
      <c r="C109" s="40" t="s">
        <v>42</v>
      </c>
      <c r="D109" s="48">
        <v>0</v>
      </c>
      <c r="E109" s="13">
        <f>(D109*12)*$C$85</f>
        <v>0</v>
      </c>
    </row>
    <row r="110" spans="2:5" x14ac:dyDescent="0.25">
      <c r="B110" s="15"/>
      <c r="C110" s="41" t="s">
        <v>27</v>
      </c>
      <c r="D110" s="48">
        <v>0</v>
      </c>
      <c r="E110" s="13">
        <f t="shared" ref="E110" si="10">(D110*12)*$C$85</f>
        <v>0</v>
      </c>
    </row>
    <row r="111" spans="2:5" x14ac:dyDescent="0.25">
      <c r="B111" s="15"/>
      <c r="C111" s="18"/>
      <c r="D111" s="47" t="s">
        <v>26</v>
      </c>
      <c r="E111" s="17">
        <f>SUM(E108:E110)</f>
        <v>0</v>
      </c>
    </row>
    <row r="112" spans="2:5" x14ac:dyDescent="0.25">
      <c r="B112" s="15"/>
      <c r="C112" s="18"/>
      <c r="D112" s="20"/>
      <c r="E112" s="42"/>
    </row>
    <row r="113" spans="2:5" x14ac:dyDescent="0.25">
      <c r="B113" s="15"/>
      <c r="C113" s="60" t="s">
        <v>40</v>
      </c>
      <c r="D113" s="61"/>
      <c r="E113" s="62"/>
    </row>
    <row r="114" spans="2:5" x14ac:dyDescent="0.25">
      <c r="B114" s="15"/>
      <c r="C114" s="37" t="s">
        <v>24</v>
      </c>
      <c r="D114" s="36" t="s">
        <v>12</v>
      </c>
      <c r="E114" s="36" t="s">
        <v>31</v>
      </c>
    </row>
    <row r="115" spans="2:5" x14ac:dyDescent="0.25">
      <c r="B115" s="15"/>
      <c r="C115" s="40" t="s">
        <v>49</v>
      </c>
      <c r="D115" s="48">
        <v>0</v>
      </c>
      <c r="E115" s="26">
        <f>(D115*12)*$C$88</f>
        <v>0</v>
      </c>
    </row>
    <row r="116" spans="2:5" x14ac:dyDescent="0.25">
      <c r="B116" s="15"/>
      <c r="C116" s="40" t="s">
        <v>42</v>
      </c>
      <c r="D116" s="48">
        <v>0</v>
      </c>
      <c r="E116" s="26">
        <f t="shared" ref="E116:E117" si="11">(D116*12)*$C$88</f>
        <v>0</v>
      </c>
    </row>
    <row r="117" spans="2:5" x14ac:dyDescent="0.25">
      <c r="B117" s="15"/>
      <c r="C117" s="41" t="s">
        <v>27</v>
      </c>
      <c r="D117" s="48">
        <v>0</v>
      </c>
      <c r="E117" s="26">
        <f t="shared" si="11"/>
        <v>0</v>
      </c>
    </row>
    <row r="118" spans="2:5" x14ac:dyDescent="0.25">
      <c r="B118" s="15"/>
      <c r="C118" s="27"/>
      <c r="D118" s="47" t="s">
        <v>26</v>
      </c>
      <c r="E118" s="17">
        <f>SUM(E115:E117)</f>
        <v>0</v>
      </c>
    </row>
    <row r="119" spans="2:5" x14ac:dyDescent="0.25">
      <c r="B119" s="15"/>
      <c r="C119" s="27"/>
      <c r="D119" s="20"/>
      <c r="E119" s="19"/>
    </row>
    <row r="120" spans="2:5" x14ac:dyDescent="0.25">
      <c r="B120" s="15"/>
      <c r="C120" s="60" t="s">
        <v>41</v>
      </c>
      <c r="D120" s="61"/>
      <c r="E120" s="62"/>
    </row>
    <row r="121" spans="2:5" x14ac:dyDescent="0.25">
      <c r="B121" s="15"/>
      <c r="C121" s="37" t="s">
        <v>24</v>
      </c>
      <c r="D121" s="46" t="s">
        <v>12</v>
      </c>
      <c r="E121" s="36" t="s">
        <v>31</v>
      </c>
    </row>
    <row r="122" spans="2:5" x14ac:dyDescent="0.25">
      <c r="B122" s="15"/>
      <c r="C122" s="40" t="s">
        <v>49</v>
      </c>
      <c r="D122" s="48">
        <v>0</v>
      </c>
      <c r="E122" s="26">
        <f>(D122*12)*$C$89</f>
        <v>0</v>
      </c>
    </row>
    <row r="123" spans="2:5" x14ac:dyDescent="0.25">
      <c r="B123" s="15"/>
      <c r="C123" s="40" t="s">
        <v>42</v>
      </c>
      <c r="D123" s="48">
        <v>0</v>
      </c>
      <c r="E123" s="26">
        <f t="shared" ref="E123:E125" si="12">(D123*12)*$C$89</f>
        <v>0</v>
      </c>
    </row>
    <row r="124" spans="2:5" x14ac:dyDescent="0.25">
      <c r="B124" s="15"/>
      <c r="C124" s="41" t="s">
        <v>51</v>
      </c>
      <c r="D124" s="48">
        <v>0</v>
      </c>
      <c r="E124" s="26">
        <f t="shared" si="12"/>
        <v>0</v>
      </c>
    </row>
    <row r="125" spans="2:5" x14ac:dyDescent="0.25">
      <c r="B125" s="15"/>
      <c r="C125" s="41" t="s">
        <v>27</v>
      </c>
      <c r="D125" s="48">
        <v>0</v>
      </c>
      <c r="E125" s="26">
        <f t="shared" si="12"/>
        <v>0</v>
      </c>
    </row>
    <row r="126" spans="2:5" x14ac:dyDescent="0.25">
      <c r="B126" s="15"/>
      <c r="C126" s="28"/>
      <c r="D126" s="49" t="s">
        <v>26</v>
      </c>
      <c r="E126" s="29">
        <f>SUM(E122:E125)</f>
        <v>0</v>
      </c>
    </row>
    <row r="127" spans="2:5" x14ac:dyDescent="0.25">
      <c r="B127" s="15"/>
      <c r="C127" s="28"/>
      <c r="D127" s="50"/>
      <c r="E127" s="43"/>
    </row>
    <row r="128" spans="2:5" x14ac:dyDescent="0.25">
      <c r="B128" s="15"/>
      <c r="C128" s="60" t="s">
        <v>47</v>
      </c>
      <c r="D128" s="61"/>
      <c r="E128" s="62"/>
    </row>
    <row r="129" spans="2:5" x14ac:dyDescent="0.25">
      <c r="B129" s="15"/>
      <c r="C129" s="37" t="s">
        <v>24</v>
      </c>
      <c r="D129" s="46" t="s">
        <v>12</v>
      </c>
      <c r="E129" s="36" t="s">
        <v>31</v>
      </c>
    </row>
    <row r="130" spans="2:5" x14ac:dyDescent="0.25">
      <c r="B130" s="15"/>
      <c r="C130" s="40" t="s">
        <v>49</v>
      </c>
      <c r="D130" s="48">
        <v>0</v>
      </c>
      <c r="E130" s="26">
        <f>(D130*12)*$C$11</f>
        <v>0</v>
      </c>
    </row>
    <row r="131" spans="2:5" x14ac:dyDescent="0.25">
      <c r="B131" s="15"/>
      <c r="C131" s="40" t="s">
        <v>42</v>
      </c>
      <c r="D131" s="48">
        <v>0</v>
      </c>
      <c r="E131" s="26">
        <f t="shared" ref="E131:E133" si="13">(D131*12)*$C$11</f>
        <v>0</v>
      </c>
    </row>
    <row r="132" spans="2:5" x14ac:dyDescent="0.25">
      <c r="B132" s="15"/>
      <c r="C132" s="41" t="s">
        <v>51</v>
      </c>
      <c r="D132" s="48">
        <v>0</v>
      </c>
      <c r="E132" s="26">
        <f t="shared" si="13"/>
        <v>0</v>
      </c>
    </row>
    <row r="133" spans="2:5" x14ac:dyDescent="0.25">
      <c r="B133" s="15"/>
      <c r="C133" s="41" t="s">
        <v>50</v>
      </c>
      <c r="D133" s="48">
        <v>0</v>
      </c>
      <c r="E133" s="26">
        <f t="shared" si="13"/>
        <v>0</v>
      </c>
    </row>
    <row r="134" spans="2:5" x14ac:dyDescent="0.25">
      <c r="B134" s="15"/>
      <c r="C134" s="40" t="s">
        <v>52</v>
      </c>
      <c r="D134" s="48">
        <v>0</v>
      </c>
      <c r="E134" s="26">
        <f>(D134*12)*$C$11</f>
        <v>0</v>
      </c>
    </row>
    <row r="135" spans="2:5" x14ac:dyDescent="0.25">
      <c r="B135" s="15"/>
      <c r="C135" s="28"/>
      <c r="D135" s="49" t="s">
        <v>26</v>
      </c>
      <c r="E135" s="29">
        <f>SUM(E130:E134)</f>
        <v>0</v>
      </c>
    </row>
    <row r="136" spans="2:5" x14ac:dyDescent="0.25">
      <c r="B136" s="15"/>
      <c r="C136" s="28"/>
      <c r="D136" s="50"/>
      <c r="E136" s="43"/>
    </row>
    <row r="137" spans="2:5" x14ac:dyDescent="0.25">
      <c r="B137" s="15"/>
      <c r="C137" s="60" t="s">
        <v>48</v>
      </c>
      <c r="D137" s="61"/>
      <c r="E137" s="62"/>
    </row>
    <row r="138" spans="2:5" x14ac:dyDescent="0.25">
      <c r="B138" s="15"/>
      <c r="C138" s="37" t="s">
        <v>24</v>
      </c>
      <c r="D138" s="46" t="s">
        <v>12</v>
      </c>
      <c r="E138" s="36" t="s">
        <v>31</v>
      </c>
    </row>
    <row r="139" spans="2:5" x14ac:dyDescent="0.25">
      <c r="B139" s="15"/>
      <c r="C139" s="40" t="s">
        <v>49</v>
      </c>
      <c r="D139" s="48">
        <v>0</v>
      </c>
      <c r="E139" s="26">
        <f>(D139*12)*$C$11</f>
        <v>0</v>
      </c>
    </row>
    <row r="140" spans="2:5" x14ac:dyDescent="0.25">
      <c r="B140" s="15"/>
      <c r="C140" s="40" t="s">
        <v>42</v>
      </c>
      <c r="D140" s="48">
        <v>0</v>
      </c>
      <c r="E140" s="26">
        <f t="shared" ref="E140:E143" si="14">(D140*12)*$C$11</f>
        <v>0</v>
      </c>
    </row>
    <row r="141" spans="2:5" x14ac:dyDescent="0.25">
      <c r="B141" s="15"/>
      <c r="C141" s="41" t="s">
        <v>51</v>
      </c>
      <c r="D141" s="48">
        <v>0</v>
      </c>
      <c r="E141" s="26">
        <f t="shared" si="14"/>
        <v>0</v>
      </c>
    </row>
    <row r="142" spans="2:5" x14ac:dyDescent="0.25">
      <c r="B142" s="15"/>
      <c r="C142" s="41" t="s">
        <v>50</v>
      </c>
      <c r="D142" s="48">
        <v>0</v>
      </c>
      <c r="E142" s="26">
        <f t="shared" si="14"/>
        <v>0</v>
      </c>
    </row>
    <row r="143" spans="2:5" x14ac:dyDescent="0.25">
      <c r="B143" s="15"/>
      <c r="C143" s="40" t="s">
        <v>52</v>
      </c>
      <c r="D143" s="48">
        <v>0</v>
      </c>
      <c r="E143" s="26">
        <f t="shared" si="14"/>
        <v>0</v>
      </c>
    </row>
    <row r="144" spans="2:5" x14ac:dyDescent="0.25">
      <c r="B144" s="15"/>
      <c r="C144" s="28"/>
      <c r="D144" s="49" t="s">
        <v>26</v>
      </c>
      <c r="E144" s="29">
        <f>SUM(E139:E143)</f>
        <v>0</v>
      </c>
    </row>
    <row r="145" spans="2:5" x14ac:dyDescent="0.25">
      <c r="B145" s="15"/>
      <c r="C145" s="18"/>
      <c r="D145" s="20"/>
      <c r="E145" s="19"/>
    </row>
    <row r="146" spans="2:5" x14ac:dyDescent="0.25">
      <c r="B146" s="15"/>
      <c r="C146" s="60" t="s">
        <v>57</v>
      </c>
      <c r="D146" s="61"/>
      <c r="E146" s="62"/>
    </row>
    <row r="147" spans="2:5" x14ac:dyDescent="0.25">
      <c r="B147" s="15"/>
      <c r="C147" s="37" t="s">
        <v>24</v>
      </c>
      <c r="D147" s="46" t="s">
        <v>12</v>
      </c>
      <c r="E147" s="36" t="s">
        <v>31</v>
      </c>
    </row>
    <row r="148" spans="2:5" x14ac:dyDescent="0.25">
      <c r="B148" s="15"/>
      <c r="C148" s="40" t="s">
        <v>59</v>
      </c>
      <c r="D148" s="48">
        <v>0</v>
      </c>
      <c r="E148" s="26">
        <f>(D148*12)*$C$89</f>
        <v>0</v>
      </c>
    </row>
    <row r="149" spans="2:5" x14ac:dyDescent="0.25">
      <c r="B149" s="15"/>
      <c r="C149" s="41" t="s">
        <v>61</v>
      </c>
      <c r="D149" s="48">
        <v>0</v>
      </c>
      <c r="E149" s="26">
        <f>(D149*12)*$C$89</f>
        <v>0</v>
      </c>
    </row>
    <row r="150" spans="2:5" x14ac:dyDescent="0.25">
      <c r="B150" s="15"/>
      <c r="C150" s="28"/>
      <c r="D150" s="49" t="s">
        <v>26</v>
      </c>
      <c r="E150" s="29">
        <f>SUM(E148:E149)</f>
        <v>0</v>
      </c>
    </row>
    <row r="151" spans="2:5" x14ac:dyDescent="0.25">
      <c r="B151" s="15"/>
      <c r="C151" s="18"/>
      <c r="D151" s="20"/>
      <c r="E151" s="19"/>
    </row>
    <row r="152" spans="2:5" x14ac:dyDescent="0.25">
      <c r="B152" s="15"/>
      <c r="C152" s="60" t="s">
        <v>58</v>
      </c>
      <c r="D152" s="61"/>
      <c r="E152" s="62"/>
    </row>
    <row r="153" spans="2:5" x14ac:dyDescent="0.25">
      <c r="B153" s="15"/>
      <c r="C153" s="37" t="s">
        <v>24</v>
      </c>
      <c r="D153" s="46" t="s">
        <v>12</v>
      </c>
      <c r="E153" s="36" t="s">
        <v>31</v>
      </c>
    </row>
    <row r="154" spans="2:5" x14ac:dyDescent="0.25">
      <c r="B154" s="15"/>
      <c r="C154" s="40" t="s">
        <v>59</v>
      </c>
      <c r="D154" s="48">
        <v>0</v>
      </c>
      <c r="E154" s="26">
        <f>(D154*12)*$C$89</f>
        <v>0</v>
      </c>
    </row>
    <row r="155" spans="2:5" x14ac:dyDescent="0.25">
      <c r="B155" s="15"/>
      <c r="C155" s="40" t="s">
        <v>60</v>
      </c>
      <c r="D155" s="48">
        <v>0</v>
      </c>
      <c r="E155" s="26">
        <f>(D155*12)*$C$89</f>
        <v>0</v>
      </c>
    </row>
    <row r="156" spans="2:5" x14ac:dyDescent="0.25">
      <c r="B156" s="15"/>
      <c r="C156" s="41" t="s">
        <v>61</v>
      </c>
      <c r="D156" s="48">
        <v>0</v>
      </c>
      <c r="E156" s="26">
        <f>(D156*12)*$C$89</f>
        <v>0</v>
      </c>
    </row>
    <row r="157" spans="2:5" x14ac:dyDescent="0.25">
      <c r="B157" s="15"/>
      <c r="C157" s="28"/>
      <c r="D157" s="49" t="s">
        <v>26</v>
      </c>
      <c r="E157" s="29">
        <f>SUM(E154:E156)</f>
        <v>0</v>
      </c>
    </row>
    <row r="158" spans="2:5" x14ac:dyDescent="0.25">
      <c r="B158" s="15"/>
      <c r="C158" s="18"/>
      <c r="D158" s="20"/>
      <c r="E158" s="19"/>
    </row>
    <row r="159" spans="2:5" ht="15.75" x14ac:dyDescent="0.25">
      <c r="B159" s="57" t="s">
        <v>32</v>
      </c>
      <c r="C159" s="58"/>
      <c r="D159" s="58"/>
      <c r="E159" s="59"/>
    </row>
    <row r="160" spans="2:5" ht="15.75" x14ac:dyDescent="0.25">
      <c r="B160" s="8"/>
      <c r="C160" s="8"/>
      <c r="D160" s="8"/>
      <c r="E160" s="8"/>
    </row>
    <row r="161" spans="2:8" x14ac:dyDescent="0.25">
      <c r="B161" s="35" t="s">
        <v>10</v>
      </c>
      <c r="C161" s="36" t="s">
        <v>11</v>
      </c>
      <c r="D161" s="36" t="s">
        <v>12</v>
      </c>
      <c r="E161" s="36" t="s">
        <v>29</v>
      </c>
    </row>
    <row r="162" spans="2:8" x14ac:dyDescent="0.25">
      <c r="B162" s="10" t="s">
        <v>14</v>
      </c>
      <c r="C162" s="11">
        <v>35</v>
      </c>
      <c r="D162" s="12">
        <v>0</v>
      </c>
      <c r="E162" s="13">
        <f>(C162*D162)*12</f>
        <v>0</v>
      </c>
      <c r="H162" s="31"/>
    </row>
    <row r="163" spans="2:8" x14ac:dyDescent="0.25">
      <c r="B163" s="10" t="s">
        <v>15</v>
      </c>
      <c r="C163" s="11">
        <v>35</v>
      </c>
      <c r="D163" s="12">
        <v>0</v>
      </c>
      <c r="E163" s="13">
        <f t="shared" ref="E163:E169" si="15">(C163*D163)*12</f>
        <v>0</v>
      </c>
      <c r="H163" s="31"/>
    </row>
    <row r="164" spans="2:8" x14ac:dyDescent="0.25">
      <c r="B164" s="10" t="s">
        <v>40</v>
      </c>
      <c r="C164" s="11">
        <v>35</v>
      </c>
      <c r="D164" s="12">
        <v>0</v>
      </c>
      <c r="E164" s="13">
        <f t="shared" si="15"/>
        <v>0</v>
      </c>
      <c r="H164" s="31"/>
    </row>
    <row r="165" spans="2:8" x14ac:dyDescent="0.25">
      <c r="B165" s="10" t="s">
        <v>41</v>
      </c>
      <c r="C165" s="11">
        <v>35</v>
      </c>
      <c r="D165" s="12">
        <v>0</v>
      </c>
      <c r="E165" s="13">
        <f t="shared" si="15"/>
        <v>0</v>
      </c>
      <c r="H165" s="31"/>
    </row>
    <row r="166" spans="2:8" x14ac:dyDescent="0.25">
      <c r="B166" s="10" t="s">
        <v>47</v>
      </c>
      <c r="C166" s="11">
        <v>35</v>
      </c>
      <c r="D166" s="12">
        <v>0</v>
      </c>
      <c r="E166" s="13">
        <f t="shared" si="15"/>
        <v>0</v>
      </c>
      <c r="H166" s="31"/>
    </row>
    <row r="167" spans="2:8" x14ac:dyDescent="0.25">
      <c r="B167" s="10" t="s">
        <v>48</v>
      </c>
      <c r="C167" s="11">
        <v>35</v>
      </c>
      <c r="D167" s="12">
        <v>0</v>
      </c>
      <c r="E167" s="13">
        <f t="shared" si="15"/>
        <v>0</v>
      </c>
      <c r="H167" s="31"/>
    </row>
    <row r="168" spans="2:8" x14ac:dyDescent="0.25">
      <c r="B168" s="10" t="s">
        <v>57</v>
      </c>
      <c r="C168" s="52">
        <v>20</v>
      </c>
      <c r="D168" s="12">
        <v>0</v>
      </c>
      <c r="E168" s="13">
        <f t="shared" si="15"/>
        <v>0</v>
      </c>
      <c r="H168" s="31"/>
    </row>
    <row r="169" spans="2:8" x14ac:dyDescent="0.25">
      <c r="B169" s="10" t="s">
        <v>58</v>
      </c>
      <c r="C169" s="52">
        <v>20</v>
      </c>
      <c r="D169" s="12">
        <v>0</v>
      </c>
      <c r="E169" s="13">
        <f t="shared" si="15"/>
        <v>0</v>
      </c>
      <c r="H169" s="31"/>
    </row>
    <row r="170" spans="2:8" x14ac:dyDescent="0.25">
      <c r="B170" s="15"/>
      <c r="C170" s="16"/>
      <c r="D170" s="47" t="s">
        <v>16</v>
      </c>
      <c r="E170" s="17">
        <f>SUM(E162:E169)</f>
        <v>0</v>
      </c>
    </row>
    <row r="171" spans="2:8" x14ac:dyDescent="0.25">
      <c r="B171" s="15"/>
      <c r="C171" s="20"/>
      <c r="D171" s="20"/>
      <c r="E171" s="21"/>
    </row>
    <row r="172" spans="2:8" x14ac:dyDescent="0.25">
      <c r="B172" s="35" t="s">
        <v>17</v>
      </c>
      <c r="C172" s="36" t="s">
        <v>18</v>
      </c>
      <c r="D172" s="36" t="s">
        <v>19</v>
      </c>
      <c r="E172" s="36" t="s">
        <v>30</v>
      </c>
    </row>
    <row r="173" spans="2:8" x14ac:dyDescent="0.25">
      <c r="B173" s="10" t="s">
        <v>21</v>
      </c>
      <c r="C173" s="53">
        <v>22735027</v>
      </c>
      <c r="D173" s="23">
        <v>0</v>
      </c>
      <c r="E173" s="13">
        <f>C173*D173</f>
        <v>0</v>
      </c>
    </row>
    <row r="174" spans="2:8" x14ac:dyDescent="0.25">
      <c r="B174" s="10" t="s">
        <v>22</v>
      </c>
      <c r="C174" s="53">
        <v>6123860</v>
      </c>
      <c r="D174" s="23">
        <v>0</v>
      </c>
      <c r="E174" s="13">
        <f>C174*D174</f>
        <v>0</v>
      </c>
    </row>
    <row r="175" spans="2:8" x14ac:dyDescent="0.25">
      <c r="B175" s="15"/>
      <c r="C175" s="30"/>
      <c r="D175" s="47" t="s">
        <v>23</v>
      </c>
      <c r="E175" s="17">
        <f>SUM(E173:E174)</f>
        <v>0</v>
      </c>
    </row>
    <row r="176" spans="2:8" x14ac:dyDescent="0.25">
      <c r="B176" s="15"/>
      <c r="C176" s="25"/>
      <c r="D176" s="20"/>
      <c r="E176" s="19"/>
    </row>
    <row r="177" spans="2:5" x14ac:dyDescent="0.25">
      <c r="B177" s="15"/>
      <c r="C177" s="60" t="s">
        <v>14</v>
      </c>
      <c r="D177" s="61"/>
      <c r="E177" s="62"/>
    </row>
    <row r="178" spans="2:5" x14ac:dyDescent="0.25">
      <c r="B178" s="15"/>
      <c r="C178" s="37" t="s">
        <v>24</v>
      </c>
      <c r="D178" s="36" t="s">
        <v>12</v>
      </c>
      <c r="E178" s="36" t="s">
        <v>31</v>
      </c>
    </row>
    <row r="179" spans="2:5" x14ac:dyDescent="0.25">
      <c r="B179" s="15"/>
      <c r="C179" s="40" t="s">
        <v>49</v>
      </c>
      <c r="D179" s="48">
        <v>0</v>
      </c>
      <c r="E179" s="26">
        <f>(D179*12)*$C$84</f>
        <v>0</v>
      </c>
    </row>
    <row r="180" spans="2:5" x14ac:dyDescent="0.25">
      <c r="B180" s="15"/>
      <c r="C180" s="40" t="s">
        <v>42</v>
      </c>
      <c r="D180" s="48">
        <v>0</v>
      </c>
      <c r="E180" s="26">
        <f>(D180*12)*$C$84</f>
        <v>0</v>
      </c>
    </row>
    <row r="181" spans="2:5" x14ac:dyDescent="0.25">
      <c r="B181" s="15"/>
      <c r="C181" s="41" t="s">
        <v>27</v>
      </c>
      <c r="D181" s="48">
        <v>0</v>
      </c>
      <c r="E181" s="26">
        <f>(D181*12)*$C$84</f>
        <v>0</v>
      </c>
    </row>
    <row r="182" spans="2:5" x14ac:dyDescent="0.25">
      <c r="B182" s="15"/>
      <c r="C182" s="27"/>
      <c r="D182" s="47" t="s">
        <v>26</v>
      </c>
      <c r="E182" s="17">
        <f>SUM(E179:E181)</f>
        <v>0</v>
      </c>
    </row>
    <row r="183" spans="2:5" x14ac:dyDescent="0.25">
      <c r="B183" s="15"/>
      <c r="C183" s="27"/>
      <c r="D183" s="20"/>
      <c r="E183" s="19"/>
    </row>
    <row r="184" spans="2:5" x14ac:dyDescent="0.25">
      <c r="B184" s="15"/>
      <c r="C184" s="60" t="s">
        <v>15</v>
      </c>
      <c r="D184" s="61"/>
      <c r="E184" s="62"/>
    </row>
    <row r="185" spans="2:5" x14ac:dyDescent="0.25">
      <c r="B185" s="15"/>
      <c r="C185" s="37" t="s">
        <v>24</v>
      </c>
      <c r="D185" s="36" t="s">
        <v>12</v>
      </c>
      <c r="E185" s="36" t="s">
        <v>31</v>
      </c>
    </row>
    <row r="186" spans="2:5" x14ac:dyDescent="0.25">
      <c r="B186" s="15"/>
      <c r="C186" s="40" t="s">
        <v>49</v>
      </c>
      <c r="D186" s="48">
        <v>0</v>
      </c>
      <c r="E186" s="13">
        <f>(D186*12)*$C$85</f>
        <v>0</v>
      </c>
    </row>
    <row r="187" spans="2:5" x14ac:dyDescent="0.25">
      <c r="B187" s="15"/>
      <c r="C187" s="40" t="s">
        <v>42</v>
      </c>
      <c r="D187" s="48">
        <v>0</v>
      </c>
      <c r="E187" s="13">
        <f>(D187*12)*$C$85</f>
        <v>0</v>
      </c>
    </row>
    <row r="188" spans="2:5" x14ac:dyDescent="0.25">
      <c r="B188" s="15"/>
      <c r="C188" s="41" t="s">
        <v>27</v>
      </c>
      <c r="D188" s="48">
        <v>0</v>
      </c>
      <c r="E188" s="13">
        <f t="shared" ref="E188" si="16">(D188*12)*$C$85</f>
        <v>0</v>
      </c>
    </row>
    <row r="189" spans="2:5" x14ac:dyDescent="0.25">
      <c r="B189" s="15"/>
      <c r="C189" s="18"/>
      <c r="D189" s="47" t="s">
        <v>26</v>
      </c>
      <c r="E189" s="17">
        <f>SUM(E186:E188)</f>
        <v>0</v>
      </c>
    </row>
    <row r="190" spans="2:5" x14ac:dyDescent="0.25">
      <c r="B190" s="15"/>
      <c r="C190" s="18"/>
      <c r="D190" s="20"/>
      <c r="E190" s="42"/>
    </row>
    <row r="191" spans="2:5" x14ac:dyDescent="0.25">
      <c r="B191" s="15"/>
      <c r="C191" s="60" t="s">
        <v>40</v>
      </c>
      <c r="D191" s="61"/>
      <c r="E191" s="62"/>
    </row>
    <row r="192" spans="2:5" x14ac:dyDescent="0.25">
      <c r="B192" s="15"/>
      <c r="C192" s="37" t="s">
        <v>24</v>
      </c>
      <c r="D192" s="36" t="s">
        <v>12</v>
      </c>
      <c r="E192" s="36" t="s">
        <v>31</v>
      </c>
    </row>
    <row r="193" spans="2:5" x14ac:dyDescent="0.25">
      <c r="B193" s="15"/>
      <c r="C193" s="40" t="s">
        <v>49</v>
      </c>
      <c r="D193" s="48">
        <v>0</v>
      </c>
      <c r="E193" s="26">
        <f>(D193*12)*$C$88</f>
        <v>0</v>
      </c>
    </row>
    <row r="194" spans="2:5" x14ac:dyDescent="0.25">
      <c r="B194" s="15"/>
      <c r="C194" s="40" t="s">
        <v>42</v>
      </c>
      <c r="D194" s="48">
        <v>0</v>
      </c>
      <c r="E194" s="26">
        <f t="shared" ref="E194:E195" si="17">(D194*12)*$C$88</f>
        <v>0</v>
      </c>
    </row>
    <row r="195" spans="2:5" x14ac:dyDescent="0.25">
      <c r="B195" s="15"/>
      <c r="C195" s="41" t="s">
        <v>27</v>
      </c>
      <c r="D195" s="48">
        <v>0</v>
      </c>
      <c r="E195" s="26">
        <f t="shared" si="17"/>
        <v>0</v>
      </c>
    </row>
    <row r="196" spans="2:5" x14ac:dyDescent="0.25">
      <c r="B196" s="15"/>
      <c r="C196" s="27"/>
      <c r="D196" s="47" t="s">
        <v>26</v>
      </c>
      <c r="E196" s="17">
        <f>SUM(E193:E195)</f>
        <v>0</v>
      </c>
    </row>
    <row r="197" spans="2:5" x14ac:dyDescent="0.25">
      <c r="B197" s="15"/>
      <c r="C197" s="27"/>
      <c r="D197" s="20"/>
      <c r="E197" s="19"/>
    </row>
    <row r="198" spans="2:5" x14ac:dyDescent="0.25">
      <c r="B198" s="15"/>
      <c r="C198" s="60" t="s">
        <v>41</v>
      </c>
      <c r="D198" s="61"/>
      <c r="E198" s="62"/>
    </row>
    <row r="199" spans="2:5" x14ac:dyDescent="0.25">
      <c r="B199" s="15"/>
      <c r="C199" s="37" t="s">
        <v>24</v>
      </c>
      <c r="D199" s="46" t="s">
        <v>12</v>
      </c>
      <c r="E199" s="36" t="s">
        <v>31</v>
      </c>
    </row>
    <row r="200" spans="2:5" x14ac:dyDescent="0.25">
      <c r="B200" s="15"/>
      <c r="C200" s="40" t="s">
        <v>49</v>
      </c>
      <c r="D200" s="48">
        <v>0</v>
      </c>
      <c r="E200" s="26">
        <f>(D200*12)*$C$89</f>
        <v>0</v>
      </c>
    </row>
    <row r="201" spans="2:5" x14ac:dyDescent="0.25">
      <c r="B201" s="15"/>
      <c r="C201" s="40" t="s">
        <v>42</v>
      </c>
      <c r="D201" s="48">
        <v>0</v>
      </c>
      <c r="E201" s="26">
        <f t="shared" ref="E201:E203" si="18">(D201*12)*$C$89</f>
        <v>0</v>
      </c>
    </row>
    <row r="202" spans="2:5" x14ac:dyDescent="0.25">
      <c r="B202" s="15"/>
      <c r="C202" s="41" t="s">
        <v>51</v>
      </c>
      <c r="D202" s="48">
        <v>0</v>
      </c>
      <c r="E202" s="26">
        <f t="shared" si="18"/>
        <v>0</v>
      </c>
    </row>
    <row r="203" spans="2:5" x14ac:dyDescent="0.25">
      <c r="B203" s="15"/>
      <c r="C203" s="41" t="s">
        <v>27</v>
      </c>
      <c r="D203" s="48">
        <v>0</v>
      </c>
      <c r="E203" s="26">
        <f t="shared" si="18"/>
        <v>0</v>
      </c>
    </row>
    <row r="204" spans="2:5" x14ac:dyDescent="0.25">
      <c r="B204" s="15"/>
      <c r="C204" s="28"/>
      <c r="D204" s="49" t="s">
        <v>26</v>
      </c>
      <c r="E204" s="29">
        <f>SUM(E200:E203)</f>
        <v>0</v>
      </c>
    </row>
    <row r="205" spans="2:5" x14ac:dyDescent="0.25">
      <c r="B205" s="15"/>
      <c r="C205" s="28"/>
      <c r="D205" s="50"/>
      <c r="E205" s="43"/>
    </row>
    <row r="206" spans="2:5" x14ac:dyDescent="0.25">
      <c r="B206" s="15"/>
      <c r="C206" s="60" t="s">
        <v>47</v>
      </c>
      <c r="D206" s="61"/>
      <c r="E206" s="62"/>
    </row>
    <row r="207" spans="2:5" x14ac:dyDescent="0.25">
      <c r="B207" s="15"/>
      <c r="C207" s="37" t="s">
        <v>24</v>
      </c>
      <c r="D207" s="46" t="s">
        <v>12</v>
      </c>
      <c r="E207" s="36" t="s">
        <v>31</v>
      </c>
    </row>
    <row r="208" spans="2:5" x14ac:dyDescent="0.25">
      <c r="B208" s="15"/>
      <c r="C208" s="40" t="s">
        <v>49</v>
      </c>
      <c r="D208" s="48">
        <v>0</v>
      </c>
      <c r="E208" s="26">
        <f>(D208*12)*$C$11</f>
        <v>0</v>
      </c>
    </row>
    <row r="209" spans="2:5" x14ac:dyDescent="0.25">
      <c r="B209" s="15"/>
      <c r="C209" s="40" t="s">
        <v>42</v>
      </c>
      <c r="D209" s="48">
        <v>0</v>
      </c>
      <c r="E209" s="26">
        <f t="shared" ref="E209:E211" si="19">(D209*12)*$C$11</f>
        <v>0</v>
      </c>
    </row>
    <row r="210" spans="2:5" x14ac:dyDescent="0.25">
      <c r="B210" s="15"/>
      <c r="C210" s="41" t="s">
        <v>51</v>
      </c>
      <c r="D210" s="48">
        <v>0</v>
      </c>
      <c r="E210" s="26">
        <f t="shared" si="19"/>
        <v>0</v>
      </c>
    </row>
    <row r="211" spans="2:5" x14ac:dyDescent="0.25">
      <c r="B211" s="15"/>
      <c r="C211" s="41" t="s">
        <v>50</v>
      </c>
      <c r="D211" s="48">
        <v>0</v>
      </c>
      <c r="E211" s="26">
        <f t="shared" si="19"/>
        <v>0</v>
      </c>
    </row>
    <row r="212" spans="2:5" x14ac:dyDescent="0.25">
      <c r="B212" s="15"/>
      <c r="C212" s="40" t="s">
        <v>52</v>
      </c>
      <c r="D212" s="48">
        <v>0</v>
      </c>
      <c r="E212" s="26">
        <f>(D212*12)*$C$11</f>
        <v>0</v>
      </c>
    </row>
    <row r="213" spans="2:5" x14ac:dyDescent="0.25">
      <c r="B213" s="15"/>
      <c r="C213" s="28"/>
      <c r="D213" s="49" t="s">
        <v>26</v>
      </c>
      <c r="E213" s="29">
        <f>SUM(E208:E212)</f>
        <v>0</v>
      </c>
    </row>
    <row r="214" spans="2:5" x14ac:dyDescent="0.25">
      <c r="B214" s="15"/>
      <c r="C214" s="28"/>
      <c r="D214" s="50"/>
      <c r="E214" s="43"/>
    </row>
    <row r="215" spans="2:5" x14ac:dyDescent="0.25">
      <c r="B215" s="15"/>
      <c r="C215" s="60" t="s">
        <v>48</v>
      </c>
      <c r="D215" s="61"/>
      <c r="E215" s="62"/>
    </row>
    <row r="216" spans="2:5" x14ac:dyDescent="0.25">
      <c r="B216" s="15"/>
      <c r="C216" s="37" t="s">
        <v>24</v>
      </c>
      <c r="D216" s="46" t="s">
        <v>12</v>
      </c>
      <c r="E216" s="36" t="s">
        <v>31</v>
      </c>
    </row>
    <row r="217" spans="2:5" x14ac:dyDescent="0.25">
      <c r="B217" s="15"/>
      <c r="C217" s="40" t="s">
        <v>49</v>
      </c>
      <c r="D217" s="48">
        <v>0</v>
      </c>
      <c r="E217" s="26">
        <f>(D217*12)*$C$11</f>
        <v>0</v>
      </c>
    </row>
    <row r="218" spans="2:5" x14ac:dyDescent="0.25">
      <c r="B218" s="15"/>
      <c r="C218" s="40" t="s">
        <v>42</v>
      </c>
      <c r="D218" s="48">
        <v>0</v>
      </c>
      <c r="E218" s="26">
        <f t="shared" ref="E218:E221" si="20">(D218*12)*$C$11</f>
        <v>0</v>
      </c>
    </row>
    <row r="219" spans="2:5" x14ac:dyDescent="0.25">
      <c r="B219" s="15"/>
      <c r="C219" s="41" t="s">
        <v>51</v>
      </c>
      <c r="D219" s="48">
        <v>0</v>
      </c>
      <c r="E219" s="26">
        <f t="shared" si="20"/>
        <v>0</v>
      </c>
    </row>
    <row r="220" spans="2:5" x14ac:dyDescent="0.25">
      <c r="B220" s="15"/>
      <c r="C220" s="41" t="s">
        <v>50</v>
      </c>
      <c r="D220" s="48">
        <v>0</v>
      </c>
      <c r="E220" s="26">
        <f t="shared" si="20"/>
        <v>0</v>
      </c>
    </row>
    <row r="221" spans="2:5" x14ac:dyDescent="0.25">
      <c r="B221" s="15"/>
      <c r="C221" s="40" t="s">
        <v>52</v>
      </c>
      <c r="D221" s="48">
        <v>0</v>
      </c>
      <c r="E221" s="26">
        <f t="shared" si="20"/>
        <v>0</v>
      </c>
    </row>
    <row r="222" spans="2:5" x14ac:dyDescent="0.25">
      <c r="B222" s="15"/>
      <c r="C222" s="28"/>
      <c r="D222" s="49" t="s">
        <v>26</v>
      </c>
      <c r="E222" s="29">
        <f>SUM(E217:E221)</f>
        <v>0</v>
      </c>
    </row>
    <row r="223" spans="2:5" x14ac:dyDescent="0.25">
      <c r="B223" s="15"/>
      <c r="C223" s="18"/>
      <c r="D223" s="20"/>
      <c r="E223" s="19"/>
    </row>
    <row r="224" spans="2:5" x14ac:dyDescent="0.25">
      <c r="B224" s="15"/>
      <c r="C224" s="60" t="s">
        <v>57</v>
      </c>
      <c r="D224" s="61"/>
      <c r="E224" s="62"/>
    </row>
    <row r="225" spans="2:5" x14ac:dyDescent="0.25">
      <c r="B225" s="15"/>
      <c r="C225" s="37" t="s">
        <v>24</v>
      </c>
      <c r="D225" s="46" t="s">
        <v>12</v>
      </c>
      <c r="E225" s="36" t="s">
        <v>31</v>
      </c>
    </row>
    <row r="226" spans="2:5" x14ac:dyDescent="0.25">
      <c r="B226" s="15"/>
      <c r="C226" s="40" t="s">
        <v>59</v>
      </c>
      <c r="D226" s="48">
        <v>0</v>
      </c>
      <c r="E226" s="26">
        <f>(D226*12)*$C$89</f>
        <v>0</v>
      </c>
    </row>
    <row r="227" spans="2:5" x14ac:dyDescent="0.25">
      <c r="B227" s="15"/>
      <c r="C227" s="41" t="s">
        <v>61</v>
      </c>
      <c r="D227" s="48">
        <v>0</v>
      </c>
      <c r="E227" s="26">
        <f>(D227*12)*$C$89</f>
        <v>0</v>
      </c>
    </row>
    <row r="228" spans="2:5" x14ac:dyDescent="0.25">
      <c r="B228" s="15"/>
      <c r="C228" s="28"/>
      <c r="D228" s="49" t="s">
        <v>26</v>
      </c>
      <c r="E228" s="29">
        <f>SUM(E226:E227)</f>
        <v>0</v>
      </c>
    </row>
    <row r="229" spans="2:5" x14ac:dyDescent="0.25">
      <c r="B229" s="15"/>
      <c r="C229" s="18"/>
      <c r="D229" s="20"/>
      <c r="E229" s="19"/>
    </row>
    <row r="230" spans="2:5" x14ac:dyDescent="0.25">
      <c r="B230" s="15"/>
      <c r="C230" s="60" t="s">
        <v>58</v>
      </c>
      <c r="D230" s="61"/>
      <c r="E230" s="62"/>
    </row>
    <row r="231" spans="2:5" x14ac:dyDescent="0.25">
      <c r="B231" s="15"/>
      <c r="C231" s="37" t="s">
        <v>24</v>
      </c>
      <c r="D231" s="46" t="s">
        <v>12</v>
      </c>
      <c r="E231" s="36" t="s">
        <v>31</v>
      </c>
    </row>
    <row r="232" spans="2:5" x14ac:dyDescent="0.25">
      <c r="B232" s="15"/>
      <c r="C232" s="40" t="s">
        <v>59</v>
      </c>
      <c r="D232" s="48">
        <v>0</v>
      </c>
      <c r="E232" s="26">
        <f>(D232*12)*$C$89</f>
        <v>0</v>
      </c>
    </row>
    <row r="233" spans="2:5" x14ac:dyDescent="0.25">
      <c r="B233" s="15"/>
      <c r="C233" s="40" t="s">
        <v>60</v>
      </c>
      <c r="D233" s="48">
        <v>0</v>
      </c>
      <c r="E233" s="26">
        <f>(D233*12)*$C$89</f>
        <v>0</v>
      </c>
    </row>
    <row r="234" spans="2:5" x14ac:dyDescent="0.25">
      <c r="B234" s="15"/>
      <c r="C234" s="41" t="s">
        <v>61</v>
      </c>
      <c r="D234" s="48">
        <v>0</v>
      </c>
      <c r="E234" s="26">
        <f>(D234*12)*$C$89</f>
        <v>0</v>
      </c>
    </row>
    <row r="235" spans="2:5" x14ac:dyDescent="0.25">
      <c r="B235" s="15"/>
      <c r="C235" s="28"/>
      <c r="D235" s="49" t="s">
        <v>26</v>
      </c>
      <c r="E235" s="29">
        <f>SUM(E232:E234)</f>
        <v>0</v>
      </c>
    </row>
    <row r="236" spans="2:5" x14ac:dyDescent="0.25">
      <c r="B236" s="15"/>
      <c r="C236" s="28"/>
      <c r="D236" s="50"/>
      <c r="E236" s="43"/>
    </row>
    <row r="237" spans="2:5" ht="15.75" x14ac:dyDescent="0.25">
      <c r="B237" s="32"/>
      <c r="C237" s="58" t="s">
        <v>33</v>
      </c>
      <c r="D237" s="58"/>
      <c r="E237" s="59"/>
    </row>
    <row r="238" spans="2:5" x14ac:dyDescent="0.25">
      <c r="B238" s="15"/>
      <c r="C238" s="18"/>
      <c r="D238" s="20"/>
      <c r="E238" s="19"/>
    </row>
    <row r="239" spans="2:5" s="45" customFormat="1" x14ac:dyDescent="0.25">
      <c r="B239" s="44"/>
      <c r="C239" s="78" t="s">
        <v>34</v>
      </c>
      <c r="D239" s="79"/>
      <c r="E239" s="80"/>
    </row>
    <row r="240" spans="2:5" s="45" customFormat="1" x14ac:dyDescent="0.25">
      <c r="B240" s="44"/>
      <c r="C240" s="71" t="s">
        <v>53</v>
      </c>
      <c r="D240" s="72"/>
      <c r="E240" s="46" t="s">
        <v>35</v>
      </c>
    </row>
    <row r="241" spans="2:5" s="45" customFormat="1" x14ac:dyDescent="0.25">
      <c r="B241" s="44"/>
      <c r="C241" s="73">
        <v>0</v>
      </c>
      <c r="D241" s="74"/>
      <c r="E241" s="26">
        <f>C241*125</f>
        <v>0</v>
      </c>
    </row>
    <row r="242" spans="2:5" x14ac:dyDescent="0.25">
      <c r="B242" s="15"/>
      <c r="C242" s="27"/>
      <c r="D242" s="51"/>
      <c r="E242" s="33"/>
    </row>
    <row r="243" spans="2:5" x14ac:dyDescent="0.25">
      <c r="B243" s="15"/>
      <c r="C243" s="60" t="s">
        <v>54</v>
      </c>
      <c r="D243" s="61"/>
      <c r="E243" s="62"/>
    </row>
    <row r="244" spans="2:5" x14ac:dyDescent="0.25">
      <c r="B244" s="15"/>
      <c r="C244" s="75" t="s">
        <v>55</v>
      </c>
      <c r="D244" s="76"/>
      <c r="E244" s="36" t="s">
        <v>35</v>
      </c>
    </row>
    <row r="245" spans="2:5" x14ac:dyDescent="0.25">
      <c r="B245" s="15"/>
      <c r="C245" s="63">
        <v>0</v>
      </c>
      <c r="D245" s="65"/>
      <c r="E245" s="13">
        <f>C245*20</f>
        <v>0</v>
      </c>
    </row>
    <row r="246" spans="2:5" x14ac:dyDescent="0.25">
      <c r="B246" s="15"/>
      <c r="C246" s="18"/>
      <c r="D246" s="20"/>
      <c r="E246" s="19"/>
    </row>
    <row r="247" spans="2:5" x14ac:dyDescent="0.25">
      <c r="B247" s="15"/>
      <c r="C247" s="75" t="s">
        <v>56</v>
      </c>
      <c r="D247" s="76"/>
      <c r="E247" s="36" t="s">
        <v>35</v>
      </c>
    </row>
    <row r="248" spans="2:5" x14ac:dyDescent="0.25">
      <c r="B248" s="15"/>
      <c r="C248" s="63">
        <v>0</v>
      </c>
      <c r="D248" s="65"/>
      <c r="E248" s="13">
        <f>C248*30</f>
        <v>0</v>
      </c>
    </row>
    <row r="249" spans="2:5" x14ac:dyDescent="0.25">
      <c r="B249" s="15"/>
      <c r="C249" s="27"/>
      <c r="D249" s="51"/>
      <c r="E249" s="33"/>
    </row>
    <row r="250" spans="2:5" ht="15.75" x14ac:dyDescent="0.25">
      <c r="B250" s="15"/>
      <c r="C250" s="77" t="s">
        <v>36</v>
      </c>
      <c r="D250" s="77"/>
      <c r="E250" s="77"/>
    </row>
    <row r="251" spans="2:5" x14ac:dyDescent="0.25">
      <c r="B251" s="15"/>
      <c r="C251" s="18"/>
      <c r="D251" s="20"/>
      <c r="E251" s="19"/>
    </row>
    <row r="252" spans="2:5" x14ac:dyDescent="0.25">
      <c r="B252" s="15"/>
      <c r="C252" s="75" t="s">
        <v>37</v>
      </c>
      <c r="D252" s="76"/>
      <c r="E252" s="36" t="s">
        <v>35</v>
      </c>
    </row>
    <row r="253" spans="2:5" x14ac:dyDescent="0.25">
      <c r="B253" s="15"/>
      <c r="C253" s="63">
        <v>0</v>
      </c>
      <c r="D253" s="65"/>
      <c r="E253" s="13">
        <f>C253*200</f>
        <v>0</v>
      </c>
    </row>
    <row r="254" spans="2:5" x14ac:dyDescent="0.25">
      <c r="B254" s="15"/>
      <c r="C254" s="27"/>
      <c r="D254" s="51"/>
      <c r="E254" s="33"/>
    </row>
    <row r="255" spans="2:5" ht="15.75" x14ac:dyDescent="0.25">
      <c r="B255" s="15"/>
      <c r="C255" s="77" t="s">
        <v>46</v>
      </c>
      <c r="D255" s="77"/>
      <c r="E255" s="77"/>
    </row>
    <row r="256" spans="2:5" x14ac:dyDescent="0.25">
      <c r="B256" s="15"/>
      <c r="C256" s="18"/>
      <c r="D256" s="20"/>
      <c r="E256" s="19"/>
    </row>
    <row r="257" spans="2:5" x14ac:dyDescent="0.25">
      <c r="B257" s="15"/>
      <c r="C257" s="75" t="s">
        <v>43</v>
      </c>
      <c r="D257" s="81"/>
      <c r="E257" s="76"/>
    </row>
    <row r="258" spans="2:5" x14ac:dyDescent="0.25">
      <c r="B258" s="15"/>
      <c r="C258" s="63">
        <v>0</v>
      </c>
      <c r="D258" s="64"/>
      <c r="E258" s="65"/>
    </row>
    <row r="259" spans="2:5" x14ac:dyDescent="0.25">
      <c r="B259" s="15"/>
      <c r="C259" s="27"/>
      <c r="D259" s="51"/>
      <c r="E259" s="33"/>
    </row>
    <row r="260" spans="2:5" x14ac:dyDescent="0.25">
      <c r="B260" s="34"/>
      <c r="C260" s="69" t="s">
        <v>38</v>
      </c>
      <c r="D260" s="70"/>
      <c r="E260" s="17">
        <f>E14+E19+E26+E33+E40+E48+E57+E66+E72+E79+E92+E97+E104+E111+E118+E126+E135+E144+E150+E157+E170+E175+E182+E189+E196+E204+E213+E222+E228+E235+E241+E245+E253+E248+C258</f>
        <v>0</v>
      </c>
    </row>
    <row r="262" spans="2:5" ht="28.5" customHeight="1" x14ac:dyDescent="0.25">
      <c r="C262" s="66" t="s">
        <v>45</v>
      </c>
      <c r="D262" s="67"/>
      <c r="E262" s="68"/>
    </row>
  </sheetData>
  <sheetProtection algorithmName="SHA-512" hashValue="kjLwf7TpF9KLXtfvlF1F65QZxBhDhBWZa5Ex4bK/QFrNTACzUJcY3GeElyNFEBFl/7DNFIkFTCj01yj1nz0Kgg==" saltValue="RzTBUYiHL/SqA9Mfo/N9CQ==" spinCount="100000" sheet="1" objects="1" scenarios="1"/>
  <mergeCells count="45">
    <mergeCell ref="C146:E146"/>
    <mergeCell ref="C152:E152"/>
    <mergeCell ref="C224:E224"/>
    <mergeCell ref="C230:E230"/>
    <mergeCell ref="C257:E257"/>
    <mergeCell ref="C184:E184"/>
    <mergeCell ref="C191:E191"/>
    <mergeCell ref="C198:E198"/>
    <mergeCell ref="C206:E206"/>
    <mergeCell ref="C215:E215"/>
    <mergeCell ref="B159:E159"/>
    <mergeCell ref="C177:E177"/>
    <mergeCell ref="C258:E258"/>
    <mergeCell ref="C262:E262"/>
    <mergeCell ref="C237:E237"/>
    <mergeCell ref="C260:D260"/>
    <mergeCell ref="C240:D240"/>
    <mergeCell ref="C241:D241"/>
    <mergeCell ref="C243:E243"/>
    <mergeCell ref="C244:D244"/>
    <mergeCell ref="C245:D245"/>
    <mergeCell ref="C250:E250"/>
    <mergeCell ref="C252:D252"/>
    <mergeCell ref="C253:D253"/>
    <mergeCell ref="C239:E239"/>
    <mergeCell ref="C255:E255"/>
    <mergeCell ref="C247:D247"/>
    <mergeCell ref="C248:D248"/>
    <mergeCell ref="C128:E128"/>
    <mergeCell ref="C137:E137"/>
    <mergeCell ref="C35:E35"/>
    <mergeCell ref="C42:E42"/>
    <mergeCell ref="C113:E113"/>
    <mergeCell ref="C120:E120"/>
    <mergeCell ref="C106:E106"/>
    <mergeCell ref="C68:E68"/>
    <mergeCell ref="C74:E74"/>
    <mergeCell ref="C99:E99"/>
    <mergeCell ref="B1:E1"/>
    <mergeCell ref="B3:E3"/>
    <mergeCell ref="C21:E21"/>
    <mergeCell ref="C28:E28"/>
    <mergeCell ref="B81:E81"/>
    <mergeCell ref="C50:E50"/>
    <mergeCell ref="C59:E59"/>
  </mergeCells>
  <phoneticPr fontId="10" type="noConversion"/>
  <pageMargins left="0.75" right="0.75" top="1" bottom="1" header="0.5" footer="0.5"/>
  <pageSetup paperSize="9" scale="76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C6CDF6CFED7843AFFDA981DC9FA124" ma:contentTypeVersion="4" ma:contentTypeDescription="Een nieuw document maken." ma:contentTypeScope="" ma:versionID="a7820d4f408e66bc0382887abb7e8c67">
  <xsd:schema xmlns:xsd="http://www.w3.org/2001/XMLSchema" xmlns:xs="http://www.w3.org/2001/XMLSchema" xmlns:p="http://schemas.microsoft.com/office/2006/metadata/properties" xmlns:ns2="cd198ddd-5488-4d44-b180-e1567856b4c0" targetNamespace="http://schemas.microsoft.com/office/2006/metadata/properties" ma:root="true" ma:fieldsID="011ecb069b702dacf83f274e0103f05f" ns2:_="">
    <xsd:import namespace="cd198ddd-5488-4d44-b180-e1567856b4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198ddd-5488-4d44-b180-e1567856b4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B1F4EB09-8731-4EC2-B318-9B4755F9FE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198ddd-5488-4d44-b180-e1567856b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2022-12-21T15:02:20Z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0x010100FFC6CDF6CFED7843AFFDA981DC9FA124</vt:lpwstr>
  </property>
</Properties>
</file>